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D0297D4F-4FB8-4493-9125-BA989DB18FFB}" xr6:coauthVersionLast="36" xr6:coauthVersionMax="36" xr10:uidLastSave="{00000000-0000-0000-0000-000000000000}"/>
  <bookViews>
    <workbookView xWindow="0" yWindow="0" windowWidth="28800" windowHeight="11700" tabRatio="891" firstSheet="1" activeTab="6" xr2:uid="{00000000-000D-0000-FFFF-FFFF00000000}"/>
  </bookViews>
  <sheets>
    <sheet name="Прил. 1д Фапы Пр186" sheetId="123" r:id="rId1"/>
    <sheet name="2а_МО_КС_КПУС_Пр 186" sheetId="124" r:id="rId2"/>
    <sheet name="5 СКДинт АПП Пр186 март" sheetId="125" r:id="rId3"/>
    <sheet name="5 СКДинт АПП Пр186 апрель" sheetId="126" r:id="rId4"/>
    <sheet name="5а СКДинт Полный п-к Пр186 март" sheetId="127" r:id="rId5"/>
    <sheet name="5а СКДинт Полный п-к Пр186 апре" sheetId="128" r:id="rId6"/>
    <sheet name="6б Простые услуги Пр186" sheetId="129" r:id="rId7"/>
    <sheet name="6д пос.центров здоровья Пр186" sheetId="130" r:id="rId8"/>
    <sheet name="8.1 Проф взрослые Пр186" sheetId="131" r:id="rId9"/>
    <sheet name="8.2 Дисп Взрослые Пр186" sheetId="132" r:id="rId10"/>
    <sheet name="8.3 Проф Дети Пр186" sheetId="133" r:id="rId11"/>
    <sheet name="8.4 Дисп Дети Пр186" sheetId="134" r:id="rId12"/>
    <sheet name="Прил 8в репр здор Пр183" sheetId="137" r:id="rId13"/>
    <sheet name="Прил 8г репр здор. МБ. Пр183" sheetId="138" r:id="rId14"/>
    <sheet name="16_МГИ+схемы ЛТ_Пр186 январь" sheetId="135" r:id="rId15"/>
    <sheet name="16_МГИ+схемы ЛТ_Пр186 апр" sheetId="136" r:id="rId16"/>
  </sheets>
  <externalReferences>
    <externalReference r:id="rId17"/>
  </externalReferences>
  <definedNames>
    <definedName name="_">#REF!</definedName>
    <definedName name="_xlnm._FilterDatabase" localSheetId="15" hidden="1">'16_МГИ+схемы ЛТ_Пр186 апр'!$A$12:$E$12</definedName>
    <definedName name="_xlnm._FilterDatabase" localSheetId="14" hidden="1">'16_МГИ+схемы ЛТ_Пр186 январь'!$A$12:$E$12</definedName>
    <definedName name="_xlnm._FilterDatabase" localSheetId="1" hidden="1">'2а_МО_КС_КПУС_Пр 186'!$A$11:$G$250</definedName>
    <definedName name="_xlnm._FilterDatabase" localSheetId="3" hidden="1">'5 СКДинт АПП Пр186 апрель'!$A$24:$J$82</definedName>
    <definedName name="_xlnm._FilterDatabase" localSheetId="2" hidden="1">'5 СКДинт АПП Пр186 март'!$A$23:$J$81</definedName>
    <definedName name="_xlnm._FilterDatabase" localSheetId="5" hidden="1">'5а СКДинт Полный п-к Пр186 апре'!$A$24:$J$32</definedName>
    <definedName name="_xlnm._FilterDatabase" localSheetId="4" hidden="1">'5а СКДинт Полный п-к Пр186 март'!$A$24:$J$32</definedName>
    <definedName name="_xlnm._FilterDatabase" localSheetId="6" hidden="1">'6б Простые услуги Пр186'!$A$237:$D$664</definedName>
    <definedName name="_xlnm._FilterDatabase" localSheetId="7" hidden="1">'6д пос.центров здоровья Пр186'!$A$46:$E$143</definedName>
    <definedName name="_xlnm._FilterDatabase" localSheetId="12" hidden="1">'Прил 8в репр здор Пр183'!$A$13:$H$60</definedName>
    <definedName name="_xlnm._FilterDatabase" localSheetId="13" hidden="1">'Прил 8г репр здор. МБ. Пр183'!$A$13:$H$60</definedName>
    <definedName name="_xlnm._FilterDatabase" localSheetId="0" hidden="1">'Прил. 1д Фапы Пр186'!$A$13:$N$13</definedName>
    <definedName name="_xlnm._FilterDatabase">фин+объемы [1]АПП!$A$5:$AU$10418</definedName>
    <definedName name="Print_Titles" localSheetId="12">'Прил 8в репр здор Пр183'!$12:$12</definedName>
    <definedName name="б" localSheetId="15">#REF!</definedName>
    <definedName name="б" localSheetId="3">#REF!</definedName>
    <definedName name="б" localSheetId="2">#REF!</definedName>
    <definedName name="б" localSheetId="5">#REF!</definedName>
    <definedName name="б" localSheetId="4">#REF!</definedName>
    <definedName name="б" localSheetId="6">#REF!</definedName>
    <definedName name="б" localSheetId="7">#REF!</definedName>
    <definedName name="б">#REF!</definedName>
    <definedName name="_xlnm.Database">#REF!</definedName>
    <definedName name="вмп">#REF!</definedName>
    <definedName name="Зап" localSheetId="15">#REF!</definedName>
    <definedName name="Зап" localSheetId="3">#REF!</definedName>
    <definedName name="Зап" localSheetId="2">#REF!</definedName>
    <definedName name="Зап" localSheetId="5">#REF!</definedName>
    <definedName name="Зап" localSheetId="4">#REF!</definedName>
    <definedName name="Зап" localSheetId="6">#REF!</definedName>
    <definedName name="Зап" localSheetId="7">#REF!</definedName>
    <definedName name="Зап">#REF!</definedName>
    <definedName name="Запрос11" localSheetId="15">#REF!</definedName>
    <definedName name="Запрос11" localSheetId="3">#REF!</definedName>
    <definedName name="Запрос11" localSheetId="2">#REF!</definedName>
    <definedName name="Запрос11" localSheetId="5">#REF!</definedName>
    <definedName name="Запрос11" localSheetId="4">#REF!</definedName>
    <definedName name="Запрос11" localSheetId="6">#REF!</definedName>
    <definedName name="Запрос11" localSheetId="7">#REF!</definedName>
    <definedName name="Запрос11">#REF!</definedName>
    <definedName name="Запрос8" localSheetId="15">#REF!</definedName>
    <definedName name="Запрос8" localSheetId="3">#REF!</definedName>
    <definedName name="Запрос8" localSheetId="2">#REF!</definedName>
    <definedName name="Запрос8" localSheetId="5">#REF!</definedName>
    <definedName name="Запрос8" localSheetId="4">#REF!</definedName>
    <definedName name="Запрос8" localSheetId="6">#REF!</definedName>
    <definedName name="Запрос8" localSheetId="7">#REF!</definedName>
    <definedName name="Запрос8">#REF!</definedName>
    <definedName name="запрс9">#REF!</definedName>
    <definedName name="л" localSheetId="15">#REF!</definedName>
    <definedName name="л">#REF!</definedName>
    <definedName name="_xlnm.Print_Area" localSheetId="12">'Прил 8в репр здор Пр183'!$A$1:$G$64</definedName>
    <definedName name="пррр" localSheetId="15">#REF!</definedName>
    <definedName name="пррр" localSheetId="3">#REF!</definedName>
    <definedName name="пррр" localSheetId="2">#REF!</definedName>
    <definedName name="пррр" localSheetId="5">#REF!</definedName>
    <definedName name="пррр" localSheetId="4">#REF!</definedName>
    <definedName name="пррр" localSheetId="6">#REF!</definedName>
    <definedName name="пррр" localSheetId="7">#REF!</definedName>
    <definedName name="пррр">#REF!</definedName>
    <definedName name="р" localSheetId="15">#REF!</definedName>
    <definedName name="р" localSheetId="3">#REF!</definedName>
    <definedName name="р" localSheetId="2">#REF!</definedName>
    <definedName name="р" localSheetId="5">#REF!</definedName>
    <definedName name="р" localSheetId="4">#REF!</definedName>
    <definedName name="р" localSheetId="6">#REF!</definedName>
    <definedName name="р" localSheetId="7">#REF!</definedName>
    <definedName name="р">#REF!</definedName>
    <definedName name="справочник_МО_2015" localSheetId="15">#REF!</definedName>
    <definedName name="справочник_МО_2015" localSheetId="3">#REF!</definedName>
    <definedName name="справочник_МО_2015" localSheetId="2">#REF!</definedName>
    <definedName name="справочник_МО_2015" localSheetId="5">#REF!</definedName>
    <definedName name="справочник_МО_2015" localSheetId="4">#REF!</definedName>
    <definedName name="справочник_МО_2015" localSheetId="6">#REF!</definedName>
    <definedName name="справочник_МО_2015" localSheetId="7">#REF!</definedName>
    <definedName name="справочник_МО_2015">#REF!</definedName>
    <definedName name="цццц" localSheetId="15">#REF!</definedName>
    <definedName name="цццц" localSheetId="3">#REF!</definedName>
    <definedName name="цццц" localSheetId="2">#REF!</definedName>
    <definedName name="цццц" localSheetId="5">#REF!</definedName>
    <definedName name="цццц" localSheetId="4">#REF!</definedName>
    <definedName name="цццц" localSheetId="6">#REF!</definedName>
    <definedName name="цццц" localSheetId="7">#REF!</definedName>
    <definedName name="цццц">#REF!</definedName>
    <definedName name="щщщ">#REF!</definedName>
    <definedName name="ЭЭЭ">#REF!</definedName>
  </definedNames>
  <calcPr calcId="191029"/>
</workbook>
</file>

<file path=xl/calcChain.xml><?xml version="1.0" encoding="utf-8"?>
<calcChain xmlns="http://schemas.openxmlformats.org/spreadsheetml/2006/main">
  <c r="C140" i="134" l="1"/>
  <c r="C139" i="134"/>
  <c r="C138" i="134"/>
  <c r="C137" i="134"/>
  <c r="C135" i="134"/>
  <c r="C132" i="134"/>
  <c r="C131" i="134"/>
  <c r="C130" i="134"/>
  <c r="C129" i="134"/>
  <c r="C128" i="134"/>
  <c r="C127" i="134"/>
  <c r="C126" i="134"/>
  <c r="C125" i="134"/>
  <c r="C124" i="134"/>
  <c r="C123" i="134"/>
  <c r="C122" i="134"/>
  <c r="C121" i="134"/>
  <c r="C120" i="134"/>
  <c r="C119" i="134"/>
  <c r="C118" i="134"/>
  <c r="C117" i="134"/>
  <c r="C116" i="134"/>
  <c r="C115" i="134"/>
  <c r="C114" i="134"/>
  <c r="AH112" i="134"/>
  <c r="AG112" i="134"/>
  <c r="AF112" i="134"/>
  <c r="AE112" i="134"/>
  <c r="AD112" i="134"/>
  <c r="AC112" i="134"/>
  <c r="AB112" i="134"/>
  <c r="AA112" i="134"/>
  <c r="Z112" i="134"/>
  <c r="Y112" i="134"/>
  <c r="X112" i="134"/>
  <c r="W112" i="134"/>
  <c r="V112" i="134"/>
  <c r="U112" i="134"/>
  <c r="T112" i="134"/>
  <c r="S112" i="134"/>
  <c r="R112" i="134"/>
  <c r="Q112" i="134"/>
  <c r="P112" i="134"/>
  <c r="O112" i="134"/>
  <c r="N112" i="134"/>
  <c r="M112" i="134"/>
  <c r="L112" i="134"/>
  <c r="K112" i="134"/>
  <c r="J112" i="134"/>
  <c r="I112" i="134"/>
  <c r="H112" i="134"/>
  <c r="G112" i="134"/>
  <c r="F112" i="134"/>
  <c r="E112" i="134"/>
  <c r="D112" i="134"/>
  <c r="C74" i="134"/>
  <c r="C73" i="134"/>
  <c r="C72" i="134"/>
  <c r="C71" i="134"/>
  <c r="C69" i="134"/>
  <c r="C66" i="134"/>
  <c r="C65" i="134"/>
  <c r="C64" i="134"/>
  <c r="C63" i="134"/>
  <c r="C62" i="134"/>
  <c r="C61" i="134"/>
  <c r="C60" i="134"/>
  <c r="C59" i="134"/>
  <c r="C58" i="134"/>
  <c r="C57" i="134"/>
  <c r="C56" i="134"/>
  <c r="C55" i="134"/>
  <c r="C54" i="134"/>
  <c r="C53" i="134"/>
  <c r="C52" i="134"/>
  <c r="C51" i="134"/>
  <c r="C50" i="134"/>
  <c r="C49" i="134"/>
  <c r="C48" i="134"/>
  <c r="AH46" i="134"/>
  <c r="AG46" i="134"/>
  <c r="AF46" i="134"/>
  <c r="AE46" i="134"/>
  <c r="AD46" i="134"/>
  <c r="AC46" i="134"/>
  <c r="AB46" i="134"/>
  <c r="AA46" i="134"/>
  <c r="Z46" i="134"/>
  <c r="Y46" i="134"/>
  <c r="X46" i="134"/>
  <c r="W46" i="134"/>
  <c r="V46" i="134"/>
  <c r="U46" i="134"/>
  <c r="T46" i="134"/>
  <c r="S46" i="134"/>
  <c r="R46" i="134"/>
  <c r="Q46" i="134"/>
  <c r="P46" i="134"/>
  <c r="O46" i="134"/>
  <c r="N46" i="134"/>
  <c r="M46" i="134"/>
  <c r="L46" i="134"/>
  <c r="K46" i="134"/>
  <c r="J46" i="134"/>
  <c r="I46" i="134"/>
  <c r="H46" i="134"/>
  <c r="G46" i="134"/>
  <c r="F46" i="134"/>
  <c r="E46" i="134"/>
  <c r="D46" i="134"/>
  <c r="C68" i="133"/>
  <c r="C67" i="133"/>
  <c r="C65" i="133"/>
  <c r="C62" i="133"/>
  <c r="C61" i="133"/>
  <c r="C60" i="133"/>
  <c r="C59" i="133"/>
  <c r="C58" i="133"/>
  <c r="C57" i="133"/>
  <c r="C56" i="133"/>
  <c r="C55" i="133"/>
  <c r="C54" i="133"/>
  <c r="C53" i="133"/>
  <c r="C52" i="133"/>
  <c r="C51" i="133"/>
  <c r="C50" i="133"/>
  <c r="C49" i="133"/>
  <c r="C48" i="133"/>
  <c r="C47" i="133"/>
  <c r="BM44" i="133"/>
  <c r="BL44" i="133"/>
  <c r="BK44" i="133"/>
  <c r="BJ44" i="133"/>
  <c r="BI44" i="133"/>
  <c r="BH44" i="133"/>
  <c r="BG44" i="133"/>
  <c r="BF44" i="133"/>
  <c r="BE44" i="133"/>
  <c r="BD44" i="133"/>
  <c r="BC44" i="133"/>
  <c r="BB44" i="133"/>
  <c r="BA44" i="133"/>
  <c r="AZ44" i="133"/>
  <c r="AY44" i="133"/>
  <c r="AX44" i="133"/>
  <c r="AW44" i="133"/>
  <c r="AV44" i="133"/>
  <c r="AU44" i="133"/>
  <c r="AT44" i="133"/>
  <c r="AS44" i="133"/>
  <c r="AR44" i="133"/>
  <c r="AQ44" i="133"/>
  <c r="AP44" i="133"/>
  <c r="AO44" i="133"/>
  <c r="AN44" i="133"/>
  <c r="AM44" i="133"/>
  <c r="AL44" i="133"/>
  <c r="AK44" i="133"/>
  <c r="AJ44" i="133"/>
  <c r="AI44" i="133"/>
  <c r="AH44" i="133"/>
  <c r="AG44" i="133"/>
  <c r="AF44" i="133"/>
  <c r="AE44" i="133"/>
  <c r="AD44" i="133"/>
  <c r="AC44" i="133"/>
  <c r="AB44" i="133"/>
  <c r="AA44" i="133"/>
  <c r="Z44" i="133"/>
  <c r="Y44" i="133"/>
  <c r="X44" i="133"/>
  <c r="W44" i="133"/>
  <c r="V44" i="133"/>
  <c r="U44" i="133"/>
  <c r="T44" i="133"/>
  <c r="S44" i="133"/>
  <c r="R44" i="133"/>
  <c r="Q44" i="133"/>
  <c r="P44" i="133"/>
  <c r="O44" i="133"/>
  <c r="N44" i="133"/>
  <c r="M44" i="133"/>
  <c r="L44" i="133"/>
  <c r="K44" i="133"/>
  <c r="J44" i="133"/>
  <c r="I44" i="133"/>
  <c r="H44" i="133"/>
  <c r="G44" i="133"/>
  <c r="F44" i="133"/>
  <c r="E44" i="133"/>
  <c r="D44" i="133"/>
  <c r="C301" i="132"/>
  <c r="C300" i="132"/>
  <c r="C299" i="132"/>
  <c r="C298" i="132"/>
  <c r="C297" i="132"/>
  <c r="C296" i="132"/>
  <c r="C295" i="132"/>
  <c r="C294" i="132"/>
  <c r="C293" i="132"/>
  <c r="C292" i="132"/>
  <c r="C291" i="132"/>
  <c r="C288" i="132"/>
  <c r="C287" i="132"/>
  <c r="C286" i="132"/>
  <c r="C285" i="132"/>
  <c r="C284" i="132"/>
  <c r="C280" i="132"/>
  <c r="C279" i="132"/>
  <c r="C278" i="132"/>
  <c r="C277" i="132"/>
  <c r="C276" i="132"/>
  <c r="C275" i="132"/>
  <c r="C274" i="132"/>
  <c r="C273" i="132"/>
  <c r="C272" i="132"/>
  <c r="C271" i="132"/>
  <c r="C268" i="132"/>
  <c r="C267" i="132"/>
  <c r="C266" i="132"/>
  <c r="AP263" i="132"/>
  <c r="AO263" i="132"/>
  <c r="AN263" i="132"/>
  <c r="AM263" i="132"/>
  <c r="AL263" i="132"/>
  <c r="AK263" i="132"/>
  <c r="AJ263" i="132"/>
  <c r="AI263" i="132"/>
  <c r="AH263" i="132"/>
  <c r="AG263" i="132"/>
  <c r="AF263" i="132"/>
  <c r="AE263" i="132"/>
  <c r="AD263" i="132"/>
  <c r="AC263" i="132"/>
  <c r="AB263" i="132"/>
  <c r="AA263" i="132"/>
  <c r="Z263" i="132"/>
  <c r="X263" i="132"/>
  <c r="W263" i="132"/>
  <c r="V263" i="132"/>
  <c r="U263" i="132"/>
  <c r="T263" i="132"/>
  <c r="S263" i="132"/>
  <c r="R263" i="132"/>
  <c r="Q263" i="132"/>
  <c r="P263" i="132"/>
  <c r="O263" i="132"/>
  <c r="N263" i="132"/>
  <c r="M263" i="132"/>
  <c r="L263" i="132"/>
  <c r="K263" i="132"/>
  <c r="J263" i="132"/>
  <c r="I263" i="132"/>
  <c r="H263" i="132"/>
  <c r="G263" i="132"/>
  <c r="F263" i="132"/>
  <c r="E263" i="132"/>
  <c r="AP210" i="132"/>
  <c r="AO210" i="132"/>
  <c r="AN210" i="132"/>
  <c r="AM210" i="132"/>
  <c r="AL210" i="132"/>
  <c r="AK210" i="132"/>
  <c r="AJ210" i="132"/>
  <c r="AI210" i="132"/>
  <c r="AH210" i="132"/>
  <c r="AG210" i="132"/>
  <c r="AF210" i="132"/>
  <c r="AE210" i="132"/>
  <c r="AD210" i="132"/>
  <c r="AC210" i="132"/>
  <c r="AB210" i="132"/>
  <c r="AA210" i="132"/>
  <c r="Z210" i="132"/>
  <c r="X210" i="132"/>
  <c r="W210" i="132"/>
  <c r="V210" i="132"/>
  <c r="U210" i="132"/>
  <c r="T210" i="132"/>
  <c r="S210" i="132"/>
  <c r="R210" i="132"/>
  <c r="Q210" i="132"/>
  <c r="P210" i="132"/>
  <c r="O210" i="132"/>
  <c r="N210" i="132"/>
  <c r="M210" i="132"/>
  <c r="L210" i="132"/>
  <c r="K210" i="132"/>
  <c r="J210" i="132"/>
  <c r="I210" i="132"/>
  <c r="H210" i="132"/>
  <c r="G210" i="132"/>
  <c r="F210" i="132"/>
  <c r="E210" i="132"/>
  <c r="C204" i="132"/>
  <c r="C203" i="132"/>
  <c r="C202" i="132"/>
  <c r="C201" i="132"/>
  <c r="C200" i="132"/>
  <c r="C199" i="132"/>
  <c r="C198" i="132"/>
  <c r="C197" i="132"/>
  <c r="C196" i="132"/>
  <c r="C195" i="132"/>
  <c r="C194" i="132"/>
  <c r="C191" i="132"/>
  <c r="C190" i="132"/>
  <c r="C189" i="132"/>
  <c r="C188" i="132"/>
  <c r="C187" i="132"/>
  <c r="C183" i="132"/>
  <c r="C182" i="132"/>
  <c r="C181" i="132"/>
  <c r="C180" i="132"/>
  <c r="C179" i="132"/>
  <c r="C178" i="132"/>
  <c r="C177" i="132"/>
  <c r="C176" i="132"/>
  <c r="C175" i="132"/>
  <c r="C174" i="132"/>
  <c r="C171" i="132"/>
  <c r="C170" i="132"/>
  <c r="C169" i="132"/>
  <c r="AP166" i="132"/>
  <c r="AO166" i="132"/>
  <c r="AN166" i="132"/>
  <c r="AM166" i="132"/>
  <c r="AL166" i="132"/>
  <c r="AK166" i="132"/>
  <c r="AJ166" i="132"/>
  <c r="AI166" i="132"/>
  <c r="AH166" i="132"/>
  <c r="AG166" i="132"/>
  <c r="AF166" i="132"/>
  <c r="AE166" i="132"/>
  <c r="AD166" i="132"/>
  <c r="AC166" i="132"/>
  <c r="AB166" i="132"/>
  <c r="AA166" i="132"/>
  <c r="Z166" i="132"/>
  <c r="X166" i="132"/>
  <c r="W166" i="132"/>
  <c r="V166" i="132"/>
  <c r="U166" i="132"/>
  <c r="T166" i="132"/>
  <c r="S166" i="132"/>
  <c r="R166" i="132"/>
  <c r="Q166" i="132"/>
  <c r="P166" i="132"/>
  <c r="O166" i="132"/>
  <c r="N166" i="132"/>
  <c r="M166" i="132"/>
  <c r="L166" i="132"/>
  <c r="K166" i="132"/>
  <c r="J166" i="132"/>
  <c r="I166" i="132"/>
  <c r="H166" i="132"/>
  <c r="G166" i="132"/>
  <c r="F166" i="132"/>
  <c r="E166" i="132"/>
  <c r="AP113" i="132"/>
  <c r="AO113" i="132"/>
  <c r="AN113" i="132"/>
  <c r="AM113" i="132"/>
  <c r="AL113" i="132"/>
  <c r="AK113" i="132"/>
  <c r="AJ113" i="132"/>
  <c r="AI113" i="132"/>
  <c r="AH113" i="132"/>
  <c r="AG113" i="132"/>
  <c r="AF113" i="132"/>
  <c r="AE113" i="132"/>
  <c r="AD113" i="132"/>
  <c r="AC113" i="132"/>
  <c r="AB113" i="132"/>
  <c r="AA113" i="132"/>
  <c r="Z113" i="132"/>
  <c r="X113" i="132"/>
  <c r="W113" i="132"/>
  <c r="V113" i="132"/>
  <c r="U113" i="132"/>
  <c r="T113" i="132"/>
  <c r="S113" i="132"/>
  <c r="R113" i="132"/>
  <c r="Q113" i="132"/>
  <c r="P113" i="132"/>
  <c r="O113" i="132"/>
  <c r="N113" i="132"/>
  <c r="M113" i="132"/>
  <c r="L113" i="132"/>
  <c r="K113" i="132"/>
  <c r="J113" i="132"/>
  <c r="I113" i="132"/>
  <c r="H113" i="132"/>
  <c r="G113" i="132"/>
  <c r="F113" i="132"/>
  <c r="E113" i="132"/>
  <c r="C107" i="132"/>
  <c r="C106" i="132"/>
  <c r="C105" i="132"/>
  <c r="C104" i="132"/>
  <c r="C103" i="132"/>
  <c r="C102" i="132"/>
  <c r="C101" i="132"/>
  <c r="C100" i="132"/>
  <c r="C99" i="132"/>
  <c r="C98" i="132"/>
  <c r="C97" i="132"/>
  <c r="C94" i="132"/>
  <c r="C93" i="132"/>
  <c r="C92" i="132"/>
  <c r="C91" i="132"/>
  <c r="C90" i="132"/>
  <c r="C86" i="132"/>
  <c r="C85" i="132"/>
  <c r="C84" i="132"/>
  <c r="C83" i="132"/>
  <c r="C82" i="132"/>
  <c r="C81" i="132"/>
  <c r="C80" i="132"/>
  <c r="C79" i="132"/>
  <c r="C78" i="132"/>
  <c r="C77" i="132"/>
  <c r="C74" i="132"/>
  <c r="C73" i="132"/>
  <c r="C72" i="132"/>
  <c r="AP69" i="132"/>
  <c r="AO69" i="132"/>
  <c r="AN69" i="132"/>
  <c r="AM69" i="132"/>
  <c r="AL69" i="132"/>
  <c r="AK69" i="132"/>
  <c r="AJ69" i="132"/>
  <c r="AI69" i="132"/>
  <c r="AH69" i="132"/>
  <c r="AG69" i="132"/>
  <c r="AF69" i="132"/>
  <c r="AE69" i="132"/>
  <c r="AD69" i="132"/>
  <c r="AC69" i="132"/>
  <c r="AB69" i="132"/>
  <c r="AA69" i="132"/>
  <c r="Z69" i="132"/>
  <c r="X69" i="132"/>
  <c r="W69" i="132"/>
  <c r="V69" i="132"/>
  <c r="U69" i="132"/>
  <c r="T69" i="132"/>
  <c r="S69" i="132"/>
  <c r="R69" i="132"/>
  <c r="Q69" i="132"/>
  <c r="P69" i="132"/>
  <c r="O69" i="132"/>
  <c r="N69" i="132"/>
  <c r="M69" i="132"/>
  <c r="L69" i="132"/>
  <c r="K69" i="132"/>
  <c r="J69" i="132"/>
  <c r="I69" i="132"/>
  <c r="H69" i="132"/>
  <c r="G69" i="132"/>
  <c r="F69" i="132"/>
  <c r="E69" i="132"/>
  <c r="C156" i="131"/>
  <c r="C155" i="131"/>
  <c r="C153" i="131"/>
  <c r="C152" i="131"/>
  <c r="C151" i="131"/>
  <c r="C150" i="131"/>
  <c r="C149" i="131"/>
  <c r="C148" i="131"/>
  <c r="C147" i="131"/>
  <c r="C146" i="131"/>
  <c r="C145" i="131"/>
  <c r="C144" i="131"/>
  <c r="C143" i="131"/>
  <c r="C142" i="131"/>
  <c r="C141" i="131"/>
  <c r="C140" i="131"/>
  <c r="S138" i="131"/>
  <c r="R138" i="131"/>
  <c r="Q138" i="131"/>
  <c r="P138" i="131"/>
  <c r="O138" i="131"/>
  <c r="N138" i="131"/>
  <c r="M138" i="131"/>
  <c r="L138" i="131"/>
  <c r="K138" i="131"/>
  <c r="J138" i="131"/>
  <c r="I138" i="131"/>
  <c r="H138" i="131"/>
  <c r="G138" i="131"/>
  <c r="F138" i="131"/>
  <c r="E138" i="131"/>
  <c r="D138" i="131"/>
  <c r="S114" i="131"/>
  <c r="R114" i="131"/>
  <c r="Q114" i="131"/>
  <c r="P114" i="131"/>
  <c r="O114" i="131"/>
  <c r="N114" i="131"/>
  <c r="M114" i="131"/>
  <c r="L114" i="131"/>
  <c r="K114" i="131"/>
  <c r="J114" i="131"/>
  <c r="I114" i="131"/>
  <c r="H114" i="131"/>
  <c r="G114" i="131"/>
  <c r="F114" i="131"/>
  <c r="E114" i="131"/>
  <c r="D114" i="131"/>
  <c r="C109" i="131"/>
  <c r="C108" i="131"/>
  <c r="C106" i="131"/>
  <c r="C105" i="131"/>
  <c r="C104" i="131"/>
  <c r="C103" i="131"/>
  <c r="C102" i="131"/>
  <c r="C101" i="131"/>
  <c r="C100" i="131"/>
  <c r="C99" i="131"/>
  <c r="C98" i="131"/>
  <c r="C95" i="131"/>
  <c r="C94" i="131"/>
  <c r="C93" i="131"/>
  <c r="S91" i="131"/>
  <c r="R91" i="131"/>
  <c r="Q91" i="131"/>
  <c r="P91" i="131"/>
  <c r="O91" i="131"/>
  <c r="N91" i="131"/>
  <c r="M91" i="131"/>
  <c r="L91" i="131"/>
  <c r="K91" i="131"/>
  <c r="J91" i="131"/>
  <c r="I91" i="131"/>
  <c r="H91" i="131"/>
  <c r="G91" i="131"/>
  <c r="F91" i="131"/>
  <c r="E91" i="131"/>
  <c r="D91" i="131"/>
  <c r="C84" i="131"/>
  <c r="C132" i="131" s="1"/>
  <c r="C83" i="131"/>
  <c r="C131" i="131" s="1"/>
  <c r="C81" i="131"/>
  <c r="C129" i="131" s="1"/>
  <c r="C80" i="131"/>
  <c r="C128" i="131" s="1"/>
  <c r="C79" i="131"/>
  <c r="C78" i="131"/>
  <c r="C76" i="131"/>
  <c r="C75" i="131"/>
  <c r="C74" i="131"/>
  <c r="C73" i="131"/>
  <c r="C72" i="131"/>
  <c r="C71" i="131"/>
  <c r="C70" i="131"/>
  <c r="C69" i="131"/>
  <c r="C68" i="131"/>
  <c r="S66" i="131"/>
  <c r="R66" i="131"/>
  <c r="Q66" i="131"/>
  <c r="P66" i="131"/>
  <c r="O66" i="131"/>
  <c r="N66" i="131"/>
  <c r="M66" i="131"/>
  <c r="L66" i="131"/>
  <c r="K66" i="131"/>
  <c r="J66" i="131"/>
  <c r="I66" i="131"/>
  <c r="H66" i="131"/>
  <c r="G66" i="131"/>
  <c r="F66" i="131"/>
  <c r="E66" i="131"/>
  <c r="D66" i="131"/>
  <c r="C60" i="131"/>
  <c r="C59" i="131"/>
  <c r="C57" i="131"/>
  <c r="C56" i="131"/>
  <c r="C55" i="131"/>
  <c r="C54" i="131"/>
  <c r="C53" i="131"/>
  <c r="C52" i="131"/>
  <c r="C51" i="131"/>
  <c r="C50" i="131"/>
  <c r="C49" i="131"/>
  <c r="C48" i="131"/>
  <c r="C47" i="131"/>
  <c r="C46" i="131"/>
  <c r="C45" i="131"/>
  <c r="C44" i="131"/>
  <c r="S42" i="131"/>
  <c r="R42" i="131"/>
  <c r="Q42" i="131"/>
  <c r="P42" i="131"/>
  <c r="O42" i="131"/>
  <c r="N42" i="131"/>
  <c r="M42" i="131"/>
  <c r="L42" i="131"/>
  <c r="K42" i="131"/>
  <c r="J42" i="131"/>
  <c r="I42" i="131"/>
  <c r="H42" i="131"/>
  <c r="G42" i="131"/>
  <c r="F42" i="131"/>
  <c r="E42" i="131"/>
  <c r="D42" i="131"/>
  <c r="N14" i="123" l="1"/>
  <c r="N17" i="123"/>
  <c r="N30" i="123"/>
  <c r="N32" i="123"/>
  <c r="N37" i="123"/>
  <c r="N54" i="123"/>
  <c r="N57" i="123"/>
  <c r="N66" i="123"/>
  <c r="N83" i="123"/>
  <c r="N85" i="123"/>
  <c r="N99" i="123"/>
  <c r="N111" i="123"/>
  <c r="N113" i="123"/>
  <c r="N123" i="123"/>
  <c r="N145" i="123"/>
  <c r="N175" i="123"/>
  <c r="N180" i="123"/>
  <c r="N192" i="123"/>
  <c r="N208" i="123"/>
  <c r="N210" i="123"/>
  <c r="N235" i="123"/>
  <c r="N244" i="123"/>
  <c r="N253" i="123"/>
  <c r="N268" i="123"/>
  <c r="N281" i="123"/>
  <c r="N306" i="123"/>
  <c r="N314" i="123"/>
  <c r="N316" i="123"/>
  <c r="N323" i="123"/>
  <c r="N327" i="123"/>
  <c r="N362" i="123"/>
  <c r="N371" i="123"/>
  <c r="N387" i="123"/>
  <c r="N397" i="123"/>
  <c r="N416" i="123"/>
  <c r="N438" i="123"/>
  <c r="N444" i="123"/>
  <c r="N446" i="123"/>
  <c r="N453" i="123"/>
  <c r="N469" i="123"/>
  <c r="N477" i="123"/>
</calcChain>
</file>

<file path=xl/sharedStrings.xml><?xml version="1.0" encoding="utf-8"?>
<sst xmlns="http://schemas.openxmlformats.org/spreadsheetml/2006/main" count="12749" uniqueCount="3346">
  <si>
    <t>ГОСУДАРСТВЕННОЕ БЮДЖЕТНОЕ УЧРЕЖДЕНИЕ ЗДРАВООХРАНЕНИЯ МОСКОВСКОЙ ОБЛАСТИ "ВИДНОВСКИЙ ПЕРИНАТАЛЬНЫЙ ЦЕНТР"</t>
  </si>
  <si>
    <t>ОБЩЕСТВО С ОГРАНИЧЕННОЙ ОТВЕТСТВЕННОСТЬЮ "КЛИНИКА НОВАЯ МЕДИЦИНА"</t>
  </si>
  <si>
    <t>ОБЩЕСТВО С ОГРАНИЧЕННОЙ ОТВЕТСТВЕННОСТЬЮ "ЦЕНТР ОФТАЛЬМОХИРУРГИИ"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</si>
  <si>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</si>
  <si>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</si>
  <si>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</si>
  <si>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</si>
  <si>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</si>
  <si>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ПЕРИНАТАЛЬНЫЙ ЦЕНТР"</t>
  </si>
  <si>
    <t>Код медицинской организации</t>
  </si>
  <si>
    <t>Наименование медицинской организации</t>
  </si>
  <si>
    <t>к Тарифному соглашению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</si>
  <si>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</si>
  <si>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</si>
  <si>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</si>
  <si>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</si>
  <si>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</si>
  <si>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№ п/п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</si>
  <si>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</si>
  <si>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</si>
  <si>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</si>
  <si>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</si>
  <si>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</si>
  <si>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Приложение 4</t>
  </si>
  <si>
    <t>АКЦИОНЕРНОЕ ОБЩЕСТВО "ГРУППА КОМПАНИЙ "МЕДСИ"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</si>
  <si>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</si>
  <si>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</si>
  <si>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</si>
  <si>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</si>
  <si>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"ЩЕЛКОВСКИЙ ПЕРИНАТАЛЬНЫЙ ЦЕНТР"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</si>
  <si>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</si>
  <si>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Приложение 3</t>
  </si>
  <si>
    <t>Код МО</t>
  </si>
  <si>
    <t>ГБУЗ МО "МОСКОВСКИЙ ОБЛАСТНОЙ ЦЕНТР ОХРАНЫ МАТЕРИНСТВА И ДЕТСТВА"</t>
  </si>
  <si>
    <t>ОБЩЕСТВО С ОГРАНИЧЕННОЙ ОТВЕТСТВЕННОСТЬЮ "ЧЕХОВСКИЙ СОСУДИСТЫЙ ЦЕНТР"</t>
  </si>
  <si>
    <t>Профиль МП, в т.ч. ВМП</t>
  </si>
  <si>
    <t xml:space="preserve">Подуровень оказания медицинской помощи </t>
  </si>
  <si>
    <t>Код профиля</t>
  </si>
  <si>
    <t>ЧАСТНОЕ УЧРЕЖДЕНИЕ ЗДРАВООХРАНЕНИЯ "ПОЛИКЛИНИКА "РЖД-МЕДИЦИНА" ГОРОДА ОРЕХОВО-ЗУЕВО"</t>
  </si>
  <si>
    <t>313301</t>
  </si>
  <si>
    <t>ГБУЗ МО "ОДИНЦОВСКАЯ ОБЛАСТНАЯ БОЛЬНИЦА"</t>
  </si>
  <si>
    <t>АКЦИОНЕРНОЕ ОБЩЕСТВО "МЕДИЦИНА"</t>
  </si>
  <si>
    <t>ГОСУДАРСТВЕННОЕ БЮДЖЕТНОЕ УЧРЕЖДЕНИЕ ЗДРАВООХРАНЕНИЯ МОСКОВСКОЙ ОБЛАСТИ ДЕТСКИЙ САНАТОРИЙ "ОТДЫХ"</t>
  </si>
  <si>
    <t>ОБЩЕСТВО С ОГРАНИЧЕННОЙ ОТВЕТСТВЕННОСТЬЮ "МЕД ГАРАНТ"</t>
  </si>
  <si>
    <t>ОБЩЕСТВО С ОГРАНИЧЕННОЙ ОТВЕТСТВЕННОСТЬЮ " МЕГАМЕДИКЛ"</t>
  </si>
  <si>
    <t>ОБЩЕСТВО С ОГРАНИЧЕННОЙ ОТВЕТСТВЕННОСТЬЮ "ОРМЕДИКЛ"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</si>
  <si>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</si>
  <si>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</si>
  <si>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</si>
  <si>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ГОСУДАРСТВЕННОЕ БЮДЖЕТНОЕ УЧРЕЖДЕНИЕ ЗДРАВООХРАНЕНИЯ МОСКОВСКОЙ ОБЛАСТИ "СЕРПУХОВСКИЙ РОДИЛЬНЫЙ ДОМ"</t>
  </si>
  <si>
    <t>Приложение 1д</t>
  </si>
  <si>
    <t>&amp;</t>
  </si>
  <si>
    <t>все профили</t>
  </si>
  <si>
    <t>-</t>
  </si>
  <si>
    <t>А</t>
  </si>
  <si>
    <t>ООО "ПЭТ-ТЕХНОЛОДЖИ БАЛАШИХА"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</si>
  <si>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</si>
  <si>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</si>
  <si>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ООО "ПЭТ-ТЕХНОЛОДЖИ ПОДОЛЬСК"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</si>
  <si>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</si>
  <si>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"САНАТОРИЙ "УДЕЛЬНАЯ"</t>
  </si>
  <si>
    <t>ОБЩЕСТВО С ОГРАНИЧЕННОЙ ОТВЕТСТВЕННОСТЬЮ МЕДИЦИНСКИЙ ЦЕНТР ВОССТАНОВИТЕЛЬНОГО ЛЕЧЕНИЯ "КОНСИЛИУМ"</t>
  </si>
  <si>
    <t>ЗАКРЫТОЕ АКЦИОНЕРНОЕ ОБЩЕСТВО "ЦЕНТР ЭНДОХИРУРГИИ И ЛИТОТРИПСИИ"</t>
  </si>
  <si>
    <t>ООО " МОСКОВСКИЙ ЦЕНТР ВОССТАНОВИТЕЛЬНОГО ЛЕЧЕНИЯ"</t>
  </si>
  <si>
    <t>ЛЕЧЕБНО-ПРОФИЛАКТИЧЕСКОЕ УЧРЕЖДЕНИЕ САНАТОРИЙ "ОЗЕРЫ"</t>
  </si>
  <si>
    <t>ОБЩЕСТВО С ОГРАНИЧЕННОЙ ОТВЕТСТВЕННОСТЬЮ "МЕЖДУНАРОДНЫЙ ОНКОЛОГИЧЕСКИЙ ЦЕНТР"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</si>
  <si>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</si>
  <si>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</si>
  <si>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Перечень медицинских организаций, оказывающих медицинскую помощь в стационарных условиях, и коэффициенты уровней медицинских организаций</t>
  </si>
  <si>
    <t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</t>
  </si>
  <si>
    <t>ГОСУДАРСТВЕННОЕ БЮДЖЕТНОЕ УЧРЕЖДЕНИЕ ЗДРАВООХРАНЕНИЯ МОСКОВСКОЙ ОБЛАСТИ "ПОДОЛЬСКАЯ ОБЛАСТНАЯ КЛИНИЧЕСКАЯ БОЛЬНИЦА"</t>
  </si>
  <si>
    <t>В</t>
  </si>
  <si>
    <t>031801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</si>
  <si>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</si>
  <si>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</si>
  <si>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нейрохирургии</t>
  </si>
  <si>
    <t>онкологии</t>
  </si>
  <si>
    <t>оториноларингологии (за исключением кохлеарной имплантации)</t>
  </si>
  <si>
    <t>офтальмологии</t>
  </si>
  <si>
    <t>ревматологии</t>
  </si>
  <si>
    <t>травматологии и ортопедии</t>
  </si>
  <si>
    <t>урологии</t>
  </si>
  <si>
    <t>сердечно-сосудистой хирургии</t>
  </si>
  <si>
    <t>хирургии</t>
  </si>
  <si>
    <t>эндокринологии</t>
  </si>
  <si>
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</si>
  <si>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</si>
  <si>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</si>
  <si>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</si>
  <si>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</si>
  <si>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Наименование медицинской организации, фельдшерских и фельдшерско-акушерских пунктов</t>
  </si>
  <si>
    <t>Количество обслуживаемого населения фельдшерскими и фельдшерско-акушерскими пунктами, человек</t>
  </si>
  <si>
    <t>Коэффициент специфики</t>
  </si>
  <si>
    <t>Размер финансового обеспечения, тыс. рублей в год</t>
  </si>
  <si>
    <t>Ежемесячный размер финансового обеспечения, тыс. рублей</t>
  </si>
  <si>
    <t>до 100</t>
  </si>
  <si>
    <t>свыше 2000 человек</t>
  </si>
  <si>
    <t>+</t>
  </si>
  <si>
    <t xml:space="preserve"> +</t>
  </si>
  <si>
    <t>челюстно-лицевая хирургия</t>
  </si>
  <si>
    <t>ГОСУДАРСТВЕННОЕ БЮДЖЕТНОЕ УЧРЕЖДЕНИЕ ЗДРАВООХРАНЕНИЯ МОСКОВСКОЙ ОБЛАСТИ "ДОМОДЕДОВСКАЯ БОЛЬНИЦА"</t>
  </si>
  <si>
    <t>ГОСУДАРСТВЕННОЕ БЮДЖЕТНОЕ УЧРЕЖДЕНИЕ ЗДРАВООХРАНЕНИЯ МОСКОВСКОЙ ОБЛАСТИ "ЖУКОВСКАЯ ОБЛАСТНАЯ КЛИНИЧЕСКАЯ БОЛЬНИЦА"</t>
  </si>
  <si>
    <t>ГБУЗ МО "ЖУКОВСКАЯ ОБЛАСТНАЯ КЛИНИЧЕСКАЯ БОЛЬНИЦА"</t>
  </si>
  <si>
    <t>ГОСУДАРСТВЕННОЕ БЮДЖЕТНОЕ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</si>
  <si>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"ДМИТРОВСКАЯ БОЛЬНИЦА"</t>
  </si>
  <si>
    <t>ГБУЗ МО "ДМИТРОВСКАЯ БОЛЬНИЦА"</t>
  </si>
  <si>
    <t>ГОСУДАРСТВЕННОЕ БЮДЖЕТНОЕ УЧРЕЖДЕНИЕ ЗДРАВООХРАНЕНИЯ МОСКОВСКОЙ ОБЛАСТИ "БАЛАШИХИНСКАЯ БОЛЬНИЦА"</t>
  </si>
  <si>
    <t>ГБУЗ МО "БАЛАШИХИНСКАЯ БОЛЬНИЦА"</t>
  </si>
  <si>
    <t>ГОСУДАРСТВЕННОЕ БЮДЖЕТНОЕ УЧРЕЖДЕНИЕ ЗДРАВООХРАНЕНИЯ МОСКОВСКОЙ ОБЛАСТИ "ВИДНОВСКАЯ КЛИНИЧЕСКАЯ БОЛЬНИЦА"</t>
  </si>
  <si>
    <t>ГБУЗ МО "ВИДНОВСКАЯ КЛИНИЧЕСКАЯ БОЛЬНИЦА"</t>
  </si>
  <si>
    <t>ГОСУДАРСТВЕННОЕ БЮДЖЕТНОЕ УЧРЕЖДЕНИЕ ЗДРАВООХРАНЕНИЯ МОСКОВСКОЙ ОБЛАСТИ "ВОЛОКОЛАМСКАЯ БОЛЬНИЦА"</t>
  </si>
  <si>
    <t>ГОСУДАРСТВЕННОЕ БЮДЖЕТНОЕ УЧРЕЖДЕНИЕ ЗДРАВООХРАНЕНИЯ МОСКОВСКОЙ ОБЛАСТИ "ДУБНЕНСКАЯ БОЛЬНИЦА"</t>
  </si>
  <si>
    <t>ГОСУДАРСТВЕННОЕ БЮДЖЕТНОЕ УЧРЕЖДЕНИЕ ЗДРАВООХРАНЕНИЯ МОСКОВСКОЙ ОБЛАСТИ "ЕГОРЬЕВСКАЯ БОЛЬНИЦА"</t>
  </si>
  <si>
    <t>ГОСУДАРСТВЕННОЕ БЮДЖЕТНОЕ УЧРЕЖДЕНИЕ ЗДРАВООХРАНЕНИЯ МОСКОВСКОЙ ОБЛАСТИ "ЗАРАЙСКАЯ БОЛЬНИЦА"</t>
  </si>
  <si>
    <t>ГОСУДАРСТВЕННОЕ БЮДЖЕТНОЕ УЧРЕЖДЕНИЕ ЗДРАВООХРАНЕНИЯ МОСКОВСКОЙ ОБЛАСТИ "ИСТРИНСКАЯ КЛИНИЧЕСКАЯ БОЛЬНИЦА"</t>
  </si>
  <si>
    <t>ГОСУДАРСТВЕННОЕ БЮДЖЕТНОЕ УЧРЕЖДЕНИЕ ЗДРАВООХРАНЕНИЯ МОСКОВСКОЙ ОБЛАСТИ "КАШИРСКАЯ БОЛЬНИЦА"</t>
  </si>
  <si>
    <t>ГОСУДАРСТВЕННОЕ БЮДЖЕТНОЕ УЧРЕЖДЕНИЕ ЗДРАВООХРАНЕНИЯ МОСКОВСКОЙ ОБЛАСТИ "КЛИНСКАЯ БОЛЬНИЦА"</t>
  </si>
  <si>
    <t>ГБУЗ МО "КЛИНСКАЯ БОЛЬНИЦА"</t>
  </si>
  <si>
    <t>ГОСУДАРСТВЕННОЕ БЮДЖЕТНОЕ УЧРЕЖДЕНИЕ ЗДРАВООХРАНЕНИЯ МОСКОВСКОЙ ОБЛАСТИ "КОЛОМЕНСКАЯ БОЛЬНИЦА"</t>
  </si>
  <si>
    <t>ГБУЗ МО "КОЛОМЕНСКАЯ БОЛЬНИЦА"</t>
  </si>
  <si>
    <t>ГОСУДАРСТВЕННОЕ БЮДЖЕТНОЕ УЧРЕЖДЕНИЕ ЗДРАВООХРАНЕНИЯ МОСКОВСКОЙ ОБЛАСТИ "КОРОЛЁВСКАЯ БОЛЬНИЦА"</t>
  </si>
  <si>
    <t>ГОСУДАРСТВЕННОЕ БЮДЖЕТНОЕ УЧРЕЖДЕНИЕ ЗДРАВООХРАНЕНИЯ МОСКОВСКОЙ ОБЛАСТИ "ЛОБНЕНСКАЯ БОЛЬНИЦА"</t>
  </si>
  <si>
    <t>ГОСУДАРСТВЕННОЕ БЮДЖЕТНОЕ УЧРЕЖДЕНИЕ ЗДРАВООХРАНЕНИЯ МОСКОВСКОЙ ОБЛАСТИ "ЛОТОШИНСКАЯ БОЛЬНИЦА"</t>
  </si>
  <si>
    <t>ГОСУДАРСТВЕННОЕ БЮДЖЕТНОЕ УЧРЕЖДЕНИЕ ЗДРАВООХРАНЕНИЯ МОСКОВСКОЙ ОБЛАСТИ "ЛУХОВИЦКАЯ БОЛЬНИЦА"</t>
  </si>
  <si>
    <t>ГБУЗ МО "ЛУХОВИЦКАЯ БОЛЬНИЦА"</t>
  </si>
  <si>
    <t>ГОСУДАРСТВЕННОЕ БЮДЖЕТНОЕ УЧРЕЖДЕНИЕ ЗДРАВООХРАНЕНИЯ МОСКОВСКОЙ ОБЛАСТИ "ЛЫТКАРИНСКАЯ БОЛЬНИЦА"</t>
  </si>
  <si>
    <t>ГОСУДАРСТВЕННОЕ БЮДЖЕТНОЕ УЧРЕЖДЕНИЕ ЗДРАВООХРАНЕНИЯ МОСКОВСКОЙ ОБЛАСТИ "МОЖАЙСКАЯ БОЛЬНИЦА"</t>
  </si>
  <si>
    <t>ГОСУДАРСТВЕННОЕ БЮДЖЕТНОЕ УЧРЕЖДЕНИЕ ЗДРАВООХРАНЕНИЯ МОСКОВСКОЙ ОБЛАСТИ "МЫТИЩИНСКАЯ ОБЛАСТНАЯ КЛИНИЧЕСКАЯ БОЛЬНИЦА"</t>
  </si>
  <si>
    <t>ГБУЗ МО "МЫТИЩИНСКАЯ ОБЛАСТНАЯ КЛИНИЧЕСКАЯ БОЛЬНИЦА"</t>
  </si>
  <si>
    <t>ГОСУДАРСТВЕННОЕ БЮДЖЕТНОЕ УЧРЕЖДЕНИЕ ЗДРАВООХРАНЕНИЯ МОСКОВСКОЙ ОБЛАСТИ "НАРО-ФОМИНСКАЯ БОЛЬНИЦА"</t>
  </si>
  <si>
    <t>ГБУЗ МО "НАРО-ФОМИНСКАЯ БОЛЬНИЦА"</t>
  </si>
  <si>
    <t>ГОСУДАРСТВЕННОЕ БЮДЖЕТНОЕ УЧРЕЖДЕНИЕ ЗДРАВООХРАНЕНИЯ МОСКОВСКОЙ ОБЛАСТИ "НОГИНСКАЯ БОЛЬНИЦА"</t>
  </si>
  <si>
    <t>ГБУЗ МО "НОГИНСКАЯ БОЛЬНИЦА"</t>
  </si>
  <si>
    <t>ГОСУДАРСТВЕННОЕ БЮДЖЕТНОЕ УЧРЕЖДЕНИЕ ЗДРАВООХРАНЕНИЯ МОСКОВСКОЙ ОБЛАСТИ "ОРЕХОВО-ЗУЕВСКАЯ БОЛЬНИЦА"</t>
  </si>
  <si>
    <t>ГБУЗ МО "ОРЕХОВО-ЗУЕВСКАЯ БОЛЬНИЦА"</t>
  </si>
  <si>
    <t>ГОСУДАРСТВЕННОЕ БЮДЖЕТНОЕ УЧРЕЖДЕНИЕ ЗДРАВООХРАНЕНИЯ МОСКОВСКОЙ ОБЛАСТИ "ПАВЛОВО-ПОСАДСКАЯ БОЛЬНИЦА"</t>
  </si>
  <si>
    <t>ГОСУДАРСТВЕННОЕ БЮДЖЕТНОЕ УЧРЕЖДЕНИЕ ЗДРАВООХРАНЕНИЯ МОСКОВСКОЙ ОБЛАСТИ "ПОДОЛЬСКАЯ ДЕТСКАЯ БОЛЬНИЦА"</t>
  </si>
  <si>
    <t>ГОСУДАРСТВЕННОЕ БЮДЖЕТНОЕ УЧРЕЖДЕНИЕ ЗДРАВООХРАНЕНИЯ МОСКОВСКОЙ ОБЛАСТИ "ПРОТВИНСКАЯ БОЛЬНИЦА"</t>
  </si>
  <si>
    <t>ГОСУДАРСТВЕННОЕ БЮДЖЕТНОЕ УЧРЕЖДЕНИЕ ЗДРАВООХРАНЕНИЯ МОСКОВСКОЙ ОБЛАСТИ "РАМЕНСКАЯ БОЛЬНИЦА"</t>
  </si>
  <si>
    <t>ГОСУДАРСТВЕННОЕ БЮДЖЕТНОЕ УЧРЕЖДЕНИЕ ЗДРАВООХРАНЕНИЯ МОСКОВСКОЙ ОБЛАСТИ "РЕУТОВСКАЯ КЛИНИЧЕСКАЯ БОЛЬНИЦА "</t>
  </si>
  <si>
    <t>ГБУЗ МО "РЕУТОВСКАЯ КЛИНИЧЕСКАЯ БОЛЬНИЦА "</t>
  </si>
  <si>
    <t>ГОСУДАРСТВЕННОЕ БЮДЖЕТНОЕ УЧРЕЖДЕНИЕ ЗДРАВООХРАНЕНИЯ МОСКОВСКОЙ ОБЛАСТИ "РУЗСКАЯ БОЛЬНИЦА"</t>
  </si>
  <si>
    <t>ГОСУДАРСТВЕННОЕ БЮДЖЕТНОЕ УЧРЕЖДЕНИЕ ЗДРАВООХРАНЕНИЯ МОСКОВСКОЙ ОБЛАСТИ "СЕРГИЕВО-ПОСАДСКАЯ БОЛЬНИЦА"</t>
  </si>
  <si>
    <t>ГБУЗ МО "СЕРГИЕВО-ПОСАДСКАЯ БОЛЬНИЦА"</t>
  </si>
  <si>
    <t>ГОСУДАРСТВЕННОЕ БЮДЖЕТНОЕ УЧРЕЖДЕНИЕ ЗДРАВООХРАНЕНИЯ МОСКОВСКОЙ ОБЛАСТИ "СЕРЕБРЯНО-ПРУДСКАЯ БОЛЬНИЦА"</t>
  </si>
  <si>
    <t>ГОСУДАРСТВЕННОЕ БЮДЖЕТНОЕ УЧРЕЖДЕНИЕ ЗДРАВООХРАНЕНИЯ МОСКОВСКОЙ ОБЛАСТИ "СЕРПУХОВСКАЯ БОЛЬНИЦА"</t>
  </si>
  <si>
    <t>ГОСУДАРСТВЕННОЕ БЮДЖЕТНОЕ УЧРЕЖДЕНИЕ ЗДРАВООХРАНЕНИЯ МОСКОВСКОЙ ОБЛАСТИ "СОЛНЕЧНОГОРСКАЯ БОЛЬНИЦА"</t>
  </si>
  <si>
    <t>ГОСУДАРСТВЕННОЕ БЮДЖЕТНОЕ УЧРЕЖДЕНИЕ ЗДРАВООХРАНЕНИЯ МОСКОВСКОЙ ОБЛАСТИ "СТУПИНСКАЯ КЛИНИЧЕСКАЯ БОЛЬНИЦА"</t>
  </si>
  <si>
    <t>ГБУЗ МО "СТУПИНСКАЯ КЛИНИЧЕСКАЯ БОЛЬНИЦА"</t>
  </si>
  <si>
    <t>ГОСУДАРСТВЕННОЕ БЮДЖЕТНОЕ УЧРЕЖДЕНИЕ ЗДРАВООХРАНЕНИЯ МОСКОВСКОЙ ОБЛАСТИ "ЧЕХОВСКАЯ БОЛЬНИЦА"</t>
  </si>
  <si>
    <t>ГБУЗ МО "ЧЕХОВСКАЯ БОЛЬНИЦА"</t>
  </si>
  <si>
    <t>ГОСУДАРСТВЕННОЕ БЮДЖЕТНОЕ УЧРЕЖДЕНИЕ ЗДРАВООХРАНЕНИЯ МОСКОВСКОЙ ОБЛАСТИ "ШАТУРСКАЯ БОЛЬНИЦА"</t>
  </si>
  <si>
    <t>ГОСУДАРСТВЕННОЕ БЮДЖЕТНОЕ УЧРЕЖДЕНИЕ ЗДРАВООХРАНЕНИЯ МОСКОВСКОЙ ОБЛАСТИ "ШАХОВСКАЯ БОЛЬНИЦА"</t>
  </si>
  <si>
    <t>ГБУЗ МО "ЩЁЛКОВСКАЯ БОЛЬНИЦА"</t>
  </si>
  <si>
    <t>ГОСУДАРСТВЕННОЕ БЮДЖЕТНОЕ УЧРЕЖДЕНИЕ ЗДРАВООХРАНЕНИЯ МОСКОВСКОЙ ОБЛАСТИ "ЭЛЕКТРОСТАЛЬСКАЯ БОЛЬНИЦА"</t>
  </si>
  <si>
    <t>ГБУЗ МО "ЭЛЕКТРОСТАЛЬСКАЯ БОЛЬНИЦА"</t>
  </si>
  <si>
    <t>ГБУЗ МО "КОРОЛЁВСКАЯ БОЛЬНИЦА"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</si>
  <si>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</si>
  <si>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 xml:space="preserve"> + </t>
  </si>
  <si>
    <t>Признак соответствия ФАПа и ФП требованиям установленным приказом Минздравсоцразвития РФ от 15.05.2012 №543н (да/нет)</t>
  </si>
  <si>
    <t>нет</t>
  </si>
  <si>
    <t>от 1501 до 2000 человек</t>
  </si>
  <si>
    <t>да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</si>
  <si>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ИМ. АКАДЕМИКА В.И. КРАСНОПОЛЬСКОГО"</t>
  </si>
  <si>
    <t>в т.ч. коэффициент, рассчитываемый с учетом доли женщин репродуктивного возраста</t>
  </si>
  <si>
    <t>Базовый норматив финансовых затрат на финансовое обеспечение ФП, ФАП, тыс. рублей</t>
  </si>
  <si>
    <t>ГОСУДАРСТВЕННОЕ БЮДЖЕТНОЕ УЧРЕЖДЕНИЕ ЗДРАВООХРАНЕНИЯ МОСКОВСКОЙ ОБЛАСТИ "ПУШКИНСКАЯ КЛИНИЧЕСКАЯ БОЛЬНИЦА ИМ. ПРОФ. РОЗАНОВА В.Н."</t>
  </si>
  <si>
    <t>детской урологии-андрологии</t>
  </si>
  <si>
    <t>ГОСУДАРСТВЕННОЕ БЮДЖЕТНОЕ УЧРЕЖДЕНИЕ ЗДРАВООХРАНЕНИЯ МОСКОВСКОЙ ОБЛАСТИ "ХИМКИНСКАЯ КЛИНИЧЕСКАЯ БОЛЬНИЦА"</t>
  </si>
  <si>
    <t>ГБУЗ МО "ХИМКИНСКАЯ КЛИНИЧЕСКАЯ БОЛЬНИЦА"</t>
  </si>
  <si>
    <t>ГБУЗ МО "ДУБНЕНСКАЯ БОЛЬНИЦА"</t>
  </si>
  <si>
    <t>ЧУЗ "КБ "РЖД-МЕДИЦИНА" ИМ.Н.А.СЕМАШКО"</t>
  </si>
  <si>
    <t>ФАП д. Соболиха</t>
  </si>
  <si>
    <t>Мобильный лечебно-диагностический комплекс "Диагностика": мобильный фельдшерско-акушерский пункт</t>
  </si>
  <si>
    <t>ФАП д. Пуговичино</t>
  </si>
  <si>
    <t>ФАП Покровский</t>
  </si>
  <si>
    <t>ФАП Григоровский</t>
  </si>
  <si>
    <t>ФАП Великодворский</t>
  </si>
  <si>
    <t>ФАП Квашенковский</t>
  </si>
  <si>
    <t>ФАП Кошелевский</t>
  </si>
  <si>
    <t>ФАП Николо-Кропоткинский</t>
  </si>
  <si>
    <t>ФАП Павловический</t>
  </si>
  <si>
    <t>ФАП Темповский</t>
  </si>
  <si>
    <t>Здравпункт №1</t>
  </si>
  <si>
    <t>ФАП п Пионерский</t>
  </si>
  <si>
    <t>ФАП  с.Лучинское</t>
  </si>
  <si>
    <t>ФАП д Духанино</t>
  </si>
  <si>
    <t>ФАП  д Алехново</t>
  </si>
  <si>
    <t>ФАП д Синево</t>
  </si>
  <si>
    <t>ФАП  д Пречистое</t>
  </si>
  <si>
    <t>ФАП  п Румянцево</t>
  </si>
  <si>
    <t>ФАП п. Курсаково</t>
  </si>
  <si>
    <t>ФАП  д. Ленино</t>
  </si>
  <si>
    <t>ФАП д. Черная</t>
  </si>
  <si>
    <t>Фельдшерско-акушерский пункт</t>
  </si>
  <si>
    <t>Барабановский ФАП</t>
  </si>
  <si>
    <t>Каменский ФАП</t>
  </si>
  <si>
    <t>Кокинский ФАП</t>
  </si>
  <si>
    <t>Топкановский ФАП</t>
  </si>
  <si>
    <t>Корыстовский ФАП</t>
  </si>
  <si>
    <t>Никулинский ФАП</t>
  </si>
  <si>
    <t>Новоселковский ФАП</t>
  </si>
  <si>
    <t>Руновский ФАП</t>
  </si>
  <si>
    <t>Яковский ФАП</t>
  </si>
  <si>
    <t>ФАП Ямуговский</t>
  </si>
  <si>
    <t>ФАП Елгозинский</t>
  </si>
  <si>
    <t>ФАП Малеевский</t>
  </si>
  <si>
    <t>ФАП Решоткинский</t>
  </si>
  <si>
    <t>Чанковский фельдшерско-акушерский пункт</t>
  </si>
  <si>
    <t>Коробчеевский фельдшерско-акушерский пункт</t>
  </si>
  <si>
    <t>Фельдшерско-акушерский пункт д. Зарудня</t>
  </si>
  <si>
    <t>Никульский фельдшерско-акушерский пункт</t>
  </si>
  <si>
    <t>Шеметовский фельдшерско-акушерский пункт</t>
  </si>
  <si>
    <t>Индустринский фельдшерско-акушерский пункт</t>
  </si>
  <si>
    <t>Бобреневский фельдшерско-акушерский пункт</t>
  </si>
  <si>
    <t>Дарищинский фельдшерско-акушерский пункт</t>
  </si>
  <si>
    <t>Хорошовский фельдшерско-акушерский пункт</t>
  </si>
  <si>
    <t>Богдановский фельдшерско-акушерский пункт</t>
  </si>
  <si>
    <t>Проводниковский фельдшерско-акушерский пункт</t>
  </si>
  <si>
    <t>Фельдшерско-акушерский пункт п.Запрудный</t>
  </si>
  <si>
    <t>Карасевский фельдшерско-акушерский пункт</t>
  </si>
  <si>
    <t>Фельдшерско-акушерский пункт п. Биорки</t>
  </si>
  <si>
    <t>ФАП п. ЦУС "Озеры"</t>
  </si>
  <si>
    <t>ФАП Истра</t>
  </si>
  <si>
    <t>ФАП Светлые горы</t>
  </si>
  <si>
    <t>ФАП Эдем (д. Гаврилково)</t>
  </si>
  <si>
    <t>ФАП Козино</t>
  </si>
  <si>
    <t>ФАП Введенский</t>
  </si>
  <si>
    <t>Большая сестра ФАП</t>
  </si>
  <si>
    <t>ФАП д.Ивакино</t>
  </si>
  <si>
    <t>ФАП с.Сокольниково</t>
  </si>
  <si>
    <t>ФАП д.Тетерино</t>
  </si>
  <si>
    <t>ФАП Беляниново</t>
  </si>
  <si>
    <t>ФАП Юдино</t>
  </si>
  <si>
    <t>ФАП Троицкое</t>
  </si>
  <si>
    <t>ФАП Новосельцево</t>
  </si>
  <si>
    <t>ФАП Пестово</t>
  </si>
  <si>
    <t>ФАП Починковский</t>
  </si>
  <si>
    <t>ФАП п Рыбхоз</t>
  </si>
  <si>
    <t>ГБУЗ МО "ОДИНЦОВСКАЯ  ОБЛАСТНАЯ БОЛЬНИЦА"</t>
  </si>
  <si>
    <t>ФАП Волковский</t>
  </si>
  <si>
    <t>ФАП Крымский</t>
  </si>
  <si>
    <t>ФАП Барвихинский</t>
  </si>
  <si>
    <t>ФАП Жуковский</t>
  </si>
  <si>
    <t>ФАП Немчиновский</t>
  </si>
  <si>
    <t>ФАП Грибовский</t>
  </si>
  <si>
    <t>ФАП Ликинский</t>
  </si>
  <si>
    <t>ФАП Аксиньинский</t>
  </si>
  <si>
    <t>ФАП Козинский</t>
  </si>
  <si>
    <t>ФАП пос. Александровка</t>
  </si>
  <si>
    <t>ФАП пос. Стрелковской фабрики</t>
  </si>
  <si>
    <t>ФАП с.Сынково</t>
  </si>
  <si>
    <t>ФАП Захаровский</t>
  </si>
  <si>
    <t>ФАП Поповский</t>
  </si>
  <si>
    <t>Балковский ФАП</t>
  </si>
  <si>
    <t>Большегороднидский ФАП</t>
  </si>
  <si>
    <t>Бутурлинский ФАП</t>
  </si>
  <si>
    <t>Васильевский ФАП</t>
  </si>
  <si>
    <t>Глазовский ФАП</t>
  </si>
  <si>
    <t>Дракинский ФАП</t>
  </si>
  <si>
    <t>Нефедовский ФАП</t>
  </si>
  <si>
    <t>Прончищевский ФАП</t>
  </si>
  <si>
    <t>Райсеменовский ФАП</t>
  </si>
  <si>
    <t>Съяновский ФАП</t>
  </si>
  <si>
    <t>Шарапово-охотский ФАП</t>
  </si>
  <si>
    <t>Якшинский ФАП</t>
  </si>
  <si>
    <t xml:space="preserve">ФАП Алабушевский </t>
  </si>
  <si>
    <t>ФАП Бережковский</t>
  </si>
  <si>
    <t>ФАП Бреховский</t>
  </si>
  <si>
    <t>ФАП Вертлинский</t>
  </si>
  <si>
    <t>ФАП Есиповский</t>
  </si>
  <si>
    <t xml:space="preserve">ФАП Жуковский </t>
  </si>
  <si>
    <t>ФАП Кривцовский</t>
  </si>
  <si>
    <t>ФАП Мелечкинский</t>
  </si>
  <si>
    <t>ФАП Никулинский</t>
  </si>
  <si>
    <t>ФАП Майдаровский</t>
  </si>
  <si>
    <t>ФАП Морозовский</t>
  </si>
  <si>
    <t>ФАП Обуховский</t>
  </si>
  <si>
    <t>ФАП Пешковский</t>
  </si>
  <si>
    <t>ФАП Поярковский</t>
  </si>
  <si>
    <t>ФАП Пятницкий</t>
  </si>
  <si>
    <t>ФАП Сенежский</t>
  </si>
  <si>
    <t>ФАП Солнечногорский</t>
  </si>
  <si>
    <t>ФАП Таракановский</t>
  </si>
  <si>
    <t>ФАП Чашниковский</t>
  </si>
  <si>
    <t>ГБУЗ МО "ХИМКИНСКАЯ ОБЛАСТНАЯ БОЛЬНИЦА"</t>
  </si>
  <si>
    <t>ГБУЗ МО "ЧЕХОВСКАЯ ОБЛАСТНАЯ БОЛЬНИЦА"</t>
  </si>
  <si>
    <t>ФАП с.Талалихино</t>
  </si>
  <si>
    <t>ФАП пос.Васькино</t>
  </si>
  <si>
    <t>ФАП с.Дубна</t>
  </si>
  <si>
    <t>ФАП  д.Чепелево</t>
  </si>
  <si>
    <t>ФАП д.Манушкино</t>
  </si>
  <si>
    <t xml:space="preserve">ФАП с. Молоди </t>
  </si>
  <si>
    <t>ГБУЗ МО "ШАТУРСКАЯ ОБЛАСТНАЯ БОЛЬНИЦА"</t>
  </si>
  <si>
    <t>ФАП д. Маланьинская</t>
  </si>
  <si>
    <t>ФАП д. Кулаковка</t>
  </si>
  <si>
    <t>ФАП д. Ананьинская</t>
  </si>
  <si>
    <t>ФАП д. Дубровка</t>
  </si>
  <si>
    <t>ФАП с. Шарапово</t>
  </si>
  <si>
    <t>ФАП д. Ворово</t>
  </si>
  <si>
    <t>ФАП д. Дерзковская</t>
  </si>
  <si>
    <t>ФАП д. Бордуки</t>
  </si>
  <si>
    <t>ФАП д. Голыгино</t>
  </si>
  <si>
    <t>ФАП д. Лека</t>
  </si>
  <si>
    <t>ФАП д. Шеино</t>
  </si>
  <si>
    <t>ФАП д. Кобелево</t>
  </si>
  <si>
    <t>ГБУЗ МО "ШАХОВСКАЯ ЦЕНТРАЛЬНАЯ РАЙОННАЯ БОЛЬНИЦА"</t>
  </si>
  <si>
    <t>ГБУЗ МО "ЩЁЛКОВСКАЯ ГОРОДСКАЯ БОЛЬНИЦА"</t>
  </si>
  <si>
    <t>Петровский ФАП</t>
  </si>
  <si>
    <t>ГБУЗ МО "ДЕТСКИЙ НАУЧНО-КЛИНИЧЕСКИЙ ЦЕНТР ИМ. Л.М. РОШАЛЯ"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</si>
  <si>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</si>
  <si>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по реализации Московской областной программы ОМС на 2026 год</t>
  </si>
  <si>
    <t>ГБУЗ МО "ВОСКРЕСЕНСКАЯ БОЛЬНИЦА"</t>
  </si>
  <si>
    <t>ГБУЗ МО "ДОМОДЕДОВСКАЯ БОЛЬНИЦА"</t>
  </si>
  <si>
    <t>ГБУЗ МО "ЕГОРЬЕВСКАЯ БОЛЬНИЦА"</t>
  </si>
  <si>
    <t>ГБУЗ МО "ИСТРИНСКАЯ КЛИНИЧЕСКАЯ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</si>
  <si>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</si>
  <si>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</si>
  <si>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</si>
  <si>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</si>
  <si>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"СОЛНЕЧНОГОРСКАЯ БОЛЬНИЦА"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</si>
  <si>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</si>
  <si>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урология</t>
  </si>
  <si>
    <r>
      <rPr>
        <strike/>
        <sz val="11"/>
        <rFont val="Times New Roman"/>
        <family val="1"/>
        <charset val="204"/>
      </rPr>
      <t xml:space="preserve">ООО "ГУТАКЛИНИК" </t>
    </r>
    <r>
      <rPr>
        <sz val="11"/>
        <rFont val="Times New Roman"/>
        <family val="1"/>
        <charset val="204"/>
      </rPr>
      <t>ООО "ГУТА-КЛИНИК"</t>
    </r>
  </si>
  <si>
    <t>от 101 до 800 человек</t>
  </si>
  <si>
    <t>от 801 до 1500 человек</t>
  </si>
  <si>
    <t>ГБУЗ МО "ВОЛОКОЛАМСКАЯ БОЛЬНИЦА"</t>
  </si>
  <si>
    <t>ФАП д.Красная гора</t>
  </si>
  <si>
    <t>ФАП д.Гряды</t>
  </si>
  <si>
    <t>ФАП д.Нелидово</t>
  </si>
  <si>
    <t>ФАП д.Тимонино</t>
  </si>
  <si>
    <t>ФАП д.Кашино</t>
  </si>
  <si>
    <t>ФАП с.Болычево</t>
  </si>
  <si>
    <t>ФАП д.Шишково</t>
  </si>
  <si>
    <t>ФАП с.Шестаково</t>
  </si>
  <si>
    <t>ФАП д.Калистово</t>
  </si>
  <si>
    <t>ФАП д.Ботово</t>
  </si>
  <si>
    <t>ФАП с.Спасс</t>
  </si>
  <si>
    <t>ФАП Щекино</t>
  </si>
  <si>
    <t>Ачкасовский ФАП</t>
  </si>
  <si>
    <t>Городищенский ФАП</t>
  </si>
  <si>
    <t>Степанщинский ФАП</t>
  </si>
  <si>
    <t>ФАП с. Невское</t>
  </si>
  <si>
    <t>Княжевский ФАП</t>
  </si>
  <si>
    <t>Подосинковский ФАП</t>
  </si>
  <si>
    <t>Семеновский ФАП</t>
  </si>
  <si>
    <t>Буденновский ФАП</t>
  </si>
  <si>
    <t>Костинский ФАП</t>
  </si>
  <si>
    <t>Якотский ФАП</t>
  </si>
  <si>
    <t>Ассауровский ФАП</t>
  </si>
  <si>
    <t>Внуковский ФАП</t>
  </si>
  <si>
    <t>Бунятинский ФАП</t>
  </si>
  <si>
    <t>Покровский ФАП</t>
  </si>
  <si>
    <t>Александровский ФАП</t>
  </si>
  <si>
    <t>Ермолинский ФАП</t>
  </si>
  <si>
    <t>Мельчевский ФАП</t>
  </si>
  <si>
    <t>Татищевский ФАП</t>
  </si>
  <si>
    <t>Насадкинский ФАП</t>
  </si>
  <si>
    <t>Дутшевский ФАП</t>
  </si>
  <si>
    <t>Одинцовский здравпункт</t>
  </si>
  <si>
    <t>Долматовский ФАП</t>
  </si>
  <si>
    <t>ФАП Новоникольский</t>
  </si>
  <si>
    <t>ФАП Больше-Гридинский</t>
  </si>
  <si>
    <t>ФАП Чёлоховский</t>
  </si>
  <si>
    <t>ФАП Ивановский</t>
  </si>
  <si>
    <t>ФАП Поминовский</t>
  </si>
  <si>
    <t>ФАП Селиваниховский</t>
  </si>
  <si>
    <t>ФЗП Колычевский</t>
  </si>
  <si>
    <t>ФЗП Лелечинский</t>
  </si>
  <si>
    <t>ФАП Никитинский</t>
  </si>
  <si>
    <t>ФАП Алфёровский</t>
  </si>
  <si>
    <t>ФАП Костылёвский</t>
  </si>
  <si>
    <t>ФАП Дмитровский</t>
  </si>
  <si>
    <t>ФАП Подрядниковский</t>
  </si>
  <si>
    <t>ФАП Полбинский</t>
  </si>
  <si>
    <t>ФАП Рахмановский</t>
  </si>
  <si>
    <t>ГБУЗ МО "ЗАРАЙСКАЯ БОЛЬНИЦА"</t>
  </si>
  <si>
    <t>Макеевский ФАП</t>
  </si>
  <si>
    <t>Авдеевский ФАП</t>
  </si>
  <si>
    <t>Летуновский ФАП</t>
  </si>
  <si>
    <t>Журавенский ФАП</t>
  </si>
  <si>
    <t>Ерновский ФАП</t>
  </si>
  <si>
    <t>Протекинский ФАП</t>
  </si>
  <si>
    <t>Алферьевский ФАП</t>
  </si>
  <si>
    <t>Каринский ФАП</t>
  </si>
  <si>
    <t>Зименковский ФАП</t>
  </si>
  <si>
    <t>Козловский ФАП</t>
  </si>
  <si>
    <t>Печерниковский ФАП</t>
  </si>
  <si>
    <t>ФАП пос. Котово</t>
  </si>
  <si>
    <t>ГБУЗ МО "КАШИРСКАЯ БОЛЬНИЦА"</t>
  </si>
  <si>
    <t>ФАП Биревский</t>
  </si>
  <si>
    <t>ФАП Выгольский</t>
  </si>
  <si>
    <t>ФАП Давыдковский</t>
  </si>
  <si>
    <t>ФАП Марков Лес</t>
  </si>
  <si>
    <t>ФАП Масюгинский</t>
  </si>
  <si>
    <t>ФАП Новощаповский</t>
  </si>
  <si>
    <t>ФАП Папивинский</t>
  </si>
  <si>
    <t>ФАП Раздольский</t>
  </si>
  <si>
    <t>ФАП Селинский</t>
  </si>
  <si>
    <t>ФАП Спас-Заулковский</t>
  </si>
  <si>
    <t>ФАП Стрегловский</t>
  </si>
  <si>
    <t>ФАП Туркмен</t>
  </si>
  <si>
    <t>ФАП Чайковский</t>
  </si>
  <si>
    <t>ФАП Шевляковский</t>
  </si>
  <si>
    <t>ФАП Щекинский</t>
  </si>
  <si>
    <t>Октябрьский фельдшерско-акушерский пункт (модульный)</t>
  </si>
  <si>
    <t>Парфентьевский фельдшерско-акушерский пункт  (модульный)</t>
  </si>
  <si>
    <t>Сельниковский фельдшерско-акушерский пункт  (модульный)</t>
  </si>
  <si>
    <t>Пирочинский фельдшерско-акушерский пункт  (модульный)</t>
  </si>
  <si>
    <t>Фельдшерско-акушерский пункт «Возрождение»  (модульный)</t>
  </si>
  <si>
    <t>Губастовский фельдшерско-акушерский пункт  (модульный)</t>
  </si>
  <si>
    <t>Лукерьинский фельдшерско-акушерский пункт  (модульный)</t>
  </si>
  <si>
    <t>Фельдшерско-акушерский пункт п. Первомайский-2   (модульный)</t>
  </si>
  <si>
    <t>Фельдшерско-акушерский пункт п. Заречный  (модульный)</t>
  </si>
  <si>
    <t>Белоколодезский ФАП</t>
  </si>
  <si>
    <t>Горский ФАП (модульный)</t>
  </si>
  <si>
    <t>Емельяновский ФАП</t>
  </si>
  <si>
    <t>Протасовский ФАП</t>
  </si>
  <si>
    <t>Тарбушевский ФАП</t>
  </si>
  <si>
    <t>ГБУЗ МО "ЛОТОШИНСКАЯ БОЛЬНИЦА"</t>
  </si>
  <si>
    <t>Узоровский ФАП</t>
  </si>
  <si>
    <t>Звановский ФАП</t>
  </si>
  <si>
    <t>Введенский ФАП</t>
  </si>
  <si>
    <t>Моносеинский ФАП</t>
  </si>
  <si>
    <t>Савостинский ФАП</t>
  </si>
  <si>
    <t>Кульпинский ФАП</t>
  </si>
  <si>
    <t>Ново-Васильевский ФАП</t>
  </si>
  <si>
    <t>Михалёвский ФАП</t>
  </si>
  <si>
    <t>Калицинский ФАП</t>
  </si>
  <si>
    <t>ФАП Выкопанка</t>
  </si>
  <si>
    <t>ФАП Озерицы</t>
  </si>
  <si>
    <t>ФАП Городна</t>
  </si>
  <si>
    <t>ФАП Дединово БОР</t>
  </si>
  <si>
    <t>ФАП Дединово Маяк</t>
  </si>
  <si>
    <t>ФАП Любичи</t>
  </si>
  <si>
    <t>ФАП Аксеново</t>
  </si>
  <si>
    <t>ФАП Подлесная Слобода</t>
  </si>
  <si>
    <t>ФАП Кончаково</t>
  </si>
  <si>
    <t>ФАП Головачево</t>
  </si>
  <si>
    <t>ФАП Алпатьево</t>
  </si>
  <si>
    <t>ФАП Орешково</t>
  </si>
  <si>
    <t xml:space="preserve">ФАП Нижне Маслово </t>
  </si>
  <si>
    <t>ФАП Врачово</t>
  </si>
  <si>
    <t>ФАП Врачово-Горки</t>
  </si>
  <si>
    <t>Фельдшерско-акушерский пункт (ФАП Марусино)</t>
  </si>
  <si>
    <t>ГБУЗ МО "МОЖАЙСКАЯ БОЛЬНИЦА"</t>
  </si>
  <si>
    <t>ФАП п.Бородинское поле</t>
  </si>
  <si>
    <t>ФАП д.Мышкино</t>
  </si>
  <si>
    <t>ФАП п.Бородино</t>
  </si>
  <si>
    <t>ФАП с.Борисово</t>
  </si>
  <si>
    <t>ФАП д.Красновидово</t>
  </si>
  <si>
    <t>ФАП д.Павлищево</t>
  </si>
  <si>
    <t>ФАП д.Настасьино</t>
  </si>
  <si>
    <t>ФАП д.Троица</t>
  </si>
  <si>
    <t>ФАП Д. Лесное</t>
  </si>
  <si>
    <t>ФАП Д. Большое Тесово</t>
  </si>
  <si>
    <t>ФАП д.Пуршево</t>
  </si>
  <si>
    <t>ФАП п.Спутник</t>
  </si>
  <si>
    <t>ФАП д.Шаликово</t>
  </si>
  <si>
    <t>ФАП д.Александрово</t>
  </si>
  <si>
    <t>ФАП д.Андреевское</t>
  </si>
  <si>
    <t>ФАП д.Красный Балтиец</t>
  </si>
  <si>
    <t>ФАП п.Гидроузел</t>
  </si>
  <si>
    <t>ФАП д.Бараново</t>
  </si>
  <si>
    <t>ФАП д.Мокрое</t>
  </si>
  <si>
    <t>ФАП Д.Синичино</t>
  </si>
  <si>
    <t>ФАП Д.Шохово</t>
  </si>
  <si>
    <t>ФАП Вешки</t>
  </si>
  <si>
    <t>ФАП Болтино</t>
  </si>
  <si>
    <t>ФАП Витенёво</t>
  </si>
  <si>
    <t xml:space="preserve">Атепцевский фельдшерско-акушерский пункт </t>
  </si>
  <si>
    <t>Бекасовский фельдшерско-акушерский пункт</t>
  </si>
  <si>
    <t>Могутовский фельдшерско-акушерский пункт</t>
  </si>
  <si>
    <t>Шустиковский фельдшерско-акушерский пункт</t>
  </si>
  <si>
    <t>Татищевский фельдшерско-акушерский пункт</t>
  </si>
  <si>
    <t>Волченковский фельдшерско-акушерский пункт</t>
  </si>
  <si>
    <t>Рождественский фельдшерско-акушерский пункт</t>
  </si>
  <si>
    <t>Симбуховский фельдшерско-акушерский пункт</t>
  </si>
  <si>
    <t>Аксено-Бутырки ФАП</t>
  </si>
  <si>
    <t>Балобановский ФАП</t>
  </si>
  <si>
    <t>Боровковский ФАП</t>
  </si>
  <si>
    <t>Вишняковский ФАП</t>
  </si>
  <si>
    <t>Жилино-Горковский ФАП</t>
  </si>
  <si>
    <t>Ельнинский ФАП</t>
  </si>
  <si>
    <t>Караваевский ФАП</t>
  </si>
  <si>
    <t>Колонтаевский ФАП</t>
  </si>
  <si>
    <t>Починковский ФАП</t>
  </si>
  <si>
    <t>Стромынский ФАП</t>
  </si>
  <si>
    <t>Тимковский ФАП</t>
  </si>
  <si>
    <t>Тимоховский ФАП</t>
  </si>
  <si>
    <t>ФАП Гарь-Покровское</t>
  </si>
  <si>
    <t>ФАП Сидоровский</t>
  </si>
  <si>
    <t>ГАУЗ МО "ОРЕХОВО-ЗУЕВСКАЯ БОЛЬНИЦА"</t>
  </si>
  <si>
    <t>ФАП Озерецкий (Верея)</t>
  </si>
  <si>
    <t>ФАП Новосноповский(Верея)</t>
  </si>
  <si>
    <t>ФАП Заволенье</t>
  </si>
  <si>
    <t>ФАП Игнатово (Беззубовский)</t>
  </si>
  <si>
    <t>ФАП Анциферовский(Давыдово)</t>
  </si>
  <si>
    <t>ФАП Гора</t>
  </si>
  <si>
    <t xml:space="preserve"> ФАП Минино</t>
  </si>
  <si>
    <t>ФАП Авсюнинский (Авсюнино)</t>
  </si>
  <si>
    <t>ФАП Мисцевский(Авсюнино)</t>
  </si>
  <si>
    <t>ФАП  Дровосецкий (Верея)</t>
  </si>
  <si>
    <t>ФАП Федоровский (Демихово)</t>
  </si>
  <si>
    <t>ФАП Юркинский (Дрезна)</t>
  </si>
  <si>
    <t>ФАП Богородицкий (Авсюнино)</t>
  </si>
  <si>
    <t>ФАП Чистовский (Авсюнино)</t>
  </si>
  <si>
    <t>ФАП Белавино</t>
  </si>
  <si>
    <t>ФАП Заполицкий (Авсюнино)</t>
  </si>
  <si>
    <t xml:space="preserve">ФАП Яковлево </t>
  </si>
  <si>
    <t>ФАП Слободище</t>
  </si>
  <si>
    <t>ФАП Красное</t>
  </si>
  <si>
    <t>ФАП Коротково</t>
  </si>
  <si>
    <t>ФАП Войновогорский (Верея)</t>
  </si>
  <si>
    <t>ФАП Дуброво</t>
  </si>
  <si>
    <t>ФАП Язвищи</t>
  </si>
  <si>
    <t>ФАП Степановка</t>
  </si>
  <si>
    <t>ГБУЗ МО "ПАВЛОВО-ПОСАДСКАЯ БОЛЬНИЦА"</t>
  </si>
  <si>
    <t xml:space="preserve">Фельдшерско-акушерский пункт д. Алферово </t>
  </si>
  <si>
    <t xml:space="preserve">Фельдшерско-акушерский пункт д. Васютино </t>
  </si>
  <si>
    <t>Фельдшерско-акушерский пункт с. Казанское</t>
  </si>
  <si>
    <t>Фельдшерско-акушерский пункт д. Ковригино</t>
  </si>
  <si>
    <t>Фельдшерско-акушерский пункт д. Кузнецы</t>
  </si>
  <si>
    <t xml:space="preserve"> Елизаветинский фельдшерско-акушерский пункт (ФАП)</t>
  </si>
  <si>
    <t>ФАП п.Лесные Поляны</t>
  </si>
  <si>
    <t>ФАП п.радиоцентра "Романцево"</t>
  </si>
  <si>
    <t>ФАП п.Железнодорожный</t>
  </si>
  <si>
    <t>Фельдшерско-акушерский пункт (ФАП)</t>
  </si>
  <si>
    <t>Аксеновский Фельдшерско-акушерский пункт</t>
  </si>
  <si>
    <t>Белозерский Фельдшерско-акушерский пункт</t>
  </si>
  <si>
    <t>Бисеровский Фельдшерско-акушерский пункт</t>
  </si>
  <si>
    <t>Бояркинский Фельдшерско-акушерский пункт</t>
  </si>
  <si>
    <t>Велинский Фельдшерско-акушерский пункт</t>
  </si>
  <si>
    <t>Верхне-Мячковский Фельдшерско-акушерский пункт</t>
  </si>
  <si>
    <t>Вохринский Фельдшерско-акушерский пункт</t>
  </si>
  <si>
    <t>Гжельский Фельдшерско-акушерский пункт</t>
  </si>
  <si>
    <t>Денежниковский Фельдшерско-акушерский пункт</t>
  </si>
  <si>
    <t>Заворовский Фельдшерско-акушерский пункт</t>
  </si>
  <si>
    <t>Загорновский Фельдшерско-акушерский пункт</t>
  </si>
  <si>
    <t>Захаровский Фельдшерско-акушерский пункт</t>
  </si>
  <si>
    <t>Зюзинский Фельдшерско-акушерский пункт</t>
  </si>
  <si>
    <t>Игумновский Фельдшерско-акушерский пункт</t>
  </si>
  <si>
    <t>Карповский Фельдшерско-акушерский пункт</t>
  </si>
  <si>
    <t>Кузнецовский Фельдшерско-акушерский пункт</t>
  </si>
  <si>
    <t>Мининский Фельдшерско-акушерский пункт</t>
  </si>
  <si>
    <t>Михеевский Фельдшерско-акушерский пункт</t>
  </si>
  <si>
    <t>Нащекинский Фельдшерско-акушерский пункт</t>
  </si>
  <si>
    <t>Нижне-Мячковский Фельдшерско-акушерский пункт</t>
  </si>
  <si>
    <t>Никулинский Фельдшерско-акушерский пункт</t>
  </si>
  <si>
    <t>Пласкининский Фельдшерско-акушерский пункт</t>
  </si>
  <si>
    <t>Поповский Фельдшерско-акушерский пункт</t>
  </si>
  <si>
    <t>Салтыковский Фельдшерско-акушерский пункт</t>
  </si>
  <si>
    <t>Синьковский Фельдшерско-акушерский пункт</t>
  </si>
  <si>
    <t>Старниковский Фельдшерско-акушерский пункт</t>
  </si>
  <si>
    <t>Стройматериалов Фельдшерско-акушерский пункт</t>
  </si>
  <si>
    <t>Строкинский Фельдшерско-акушерский пункт</t>
  </si>
  <si>
    <t>Тимонинский Фельдшерско-акушерский пункт</t>
  </si>
  <si>
    <t>Ульянинский Фельдшерско-акушерский пункт</t>
  </si>
  <si>
    <t>Фельдшерско-акушерский пункт Гжелка</t>
  </si>
  <si>
    <t>Фельдшерско-акушерский пункт Гжельского кирпичного завода</t>
  </si>
  <si>
    <t>Фельдшерско-акушерский пункт РАОС</t>
  </si>
  <si>
    <t>Хрипанский Фельдшерско-акушерский пункт</t>
  </si>
  <si>
    <t>ГБУЗ МО "РУЗСКАЯ БОЛЬНИЦА"</t>
  </si>
  <si>
    <t>Фельдшерско-акушерский пункт с. Рождествено</t>
  </si>
  <si>
    <t>Фельдшерско-акушерский пункт д. Лихачево</t>
  </si>
  <si>
    <t>Фельдшерско-акушерский пункт с.Богородское</t>
  </si>
  <si>
    <t>Фельдшерско-акушерский пункт д. Лыщиково</t>
  </si>
  <si>
    <t>Фельдшерско-акушерский пункт п. Силикатный</t>
  </si>
  <si>
    <t>Фельдшерско-акушерский пункт д. Поречье</t>
  </si>
  <si>
    <t>Фельдшерско-акушерский пункт пос. Брикет</t>
  </si>
  <si>
    <t>Фельдшерско-акушерский пункт д. Барынино</t>
  </si>
  <si>
    <t>ФАП Глинково</t>
  </si>
  <si>
    <t>ФАП Закубежье</t>
  </si>
  <si>
    <t>ФАП Золотилово</t>
  </si>
  <si>
    <t>ФАП Зубцово</t>
  </si>
  <si>
    <t>ФАП Каменки</t>
  </si>
  <si>
    <t>ФАП Константиново</t>
  </si>
  <si>
    <t>ФАП Лазарево</t>
  </si>
  <si>
    <t>ФАП Марьино</t>
  </si>
  <si>
    <t>ФАП Муханово</t>
  </si>
  <si>
    <t>ФАП Репихово</t>
  </si>
  <si>
    <t>ФАП Самовитино</t>
  </si>
  <si>
    <t>ФАП Торгашино</t>
  </si>
  <si>
    <t>ФАП Федорцово</t>
  </si>
  <si>
    <t>ФАП Хомяково</t>
  </si>
  <si>
    <t>ФАП Шабурново</t>
  </si>
  <si>
    <t>ГБУЗ МО "СЕРЕБРЯНО-ПРУДСКАЯ БОЛЬНИЦА"</t>
  </si>
  <si>
    <t>Дмитриевский ФАП</t>
  </si>
  <si>
    <t>Дудинский ФАП</t>
  </si>
  <si>
    <t>Глубоковский ФАП</t>
  </si>
  <si>
    <t>Клемовский ФАП</t>
  </si>
  <si>
    <t>Крутовской ФАП</t>
  </si>
  <si>
    <t>Мочильский ФАП</t>
  </si>
  <si>
    <t>Подхоженский ФАП</t>
  </si>
  <si>
    <t>Шеметовский ФАП</t>
  </si>
  <si>
    <t>ГБУЗ МО "СЕРПУХОВСКАЯ БОЛЬНИЦА"</t>
  </si>
  <si>
    <t>ФАП местечка Данки</t>
  </si>
  <si>
    <t>Ивановский ФАП</t>
  </si>
  <si>
    <t>Пущинский ФАП (новый)</t>
  </si>
  <si>
    <t>ФАП Мирный</t>
  </si>
  <si>
    <t>Лукъяновский ФАП</t>
  </si>
  <si>
    <t>ФАП Лыткинский</t>
  </si>
  <si>
    <t>ФАП Новодеревенский</t>
  </si>
  <si>
    <t>(Фельдшерскоакушерский пункт (ФАП) Карпово</t>
  </si>
  <si>
    <t>(Фельдшерскоакушерский пункт (ФАП) Хонятино</t>
  </si>
  <si>
    <t>(Фельдшерскоакушерский пункт (ФАП) Липитино</t>
  </si>
  <si>
    <t>(Фельдшерскоакушерский пункт (ФАП) Киясово</t>
  </si>
  <si>
    <t>(Фельдшерскоакушерский пункт (ФАП) Суково</t>
  </si>
  <si>
    <t>ФАП п Долгуша</t>
  </si>
  <si>
    <t>ФАП п. Северная Грива</t>
  </si>
  <si>
    <t>ФАП с.Власово</t>
  </si>
  <si>
    <t>Белоколпьский ФАП</t>
  </si>
  <si>
    <t>Дорской ФАП</t>
  </si>
  <si>
    <t>Дубранивский ФАП</t>
  </si>
  <si>
    <t>Ивашковский ФАП</t>
  </si>
  <si>
    <t>Новоникольский ФАП</t>
  </si>
  <si>
    <t>Степаньковский ФАП</t>
  </si>
  <si>
    <t>Судисловский ФАП</t>
  </si>
  <si>
    <t>Алексеевский фельдшеоско-акушерский пункт</t>
  </si>
  <si>
    <t>Клюквенный фельдшерско-акушерский пункт</t>
  </si>
  <si>
    <t>Литвиновский фельдшерско-акушерский пункт</t>
  </si>
  <si>
    <t>Петровский фельдшерско-акушерский пукт</t>
  </si>
  <si>
    <t>Мизиновский фельдшерско-акушерский пункт</t>
  </si>
  <si>
    <t>ГБУЗ МО "ПОЛИКЛИНИКА ГОРОДСКОГО ОКРУГА ВЛАСИХА"</t>
  </si>
  <si>
    <t>ГБУЗ МО "ШАТУРСКАЯ БОЛЬНИЦА"</t>
  </si>
  <si>
    <t>ГБУЗ МО "ШАХОВСКАЯ БОЛЬНИЦА"</t>
  </si>
  <si>
    <t>ГБУЗ МО "КРАСНОЗНАМЕНСКАЯ ГОРОДСКАЯ ПОЛИКЛИНИКА"</t>
  </si>
  <si>
    <t>ГБУЗ МО "ПРОТВИНСКАЯ БОЛЬНИЦА"</t>
  </si>
  <si>
    <t>ФГБУЗ "МЕДИКО-САНИТАРНАЯ ЧАСТЬ №154 ФЕДЕРАЛЬНОГО МЕДИКО-БИОЛОГИЧЕСКОГО АГЕНТСТВА"</t>
  </si>
  <si>
    <t>Код структурного подразделения (обособленного структурного подразделения) в едином реестре
PODR_ER</t>
  </si>
  <si>
    <t>00512200014023032</t>
  </si>
  <si>
    <t>00512900014012053</t>
  </si>
  <si>
    <t>00512900014026046</t>
  </si>
  <si>
    <t>00512900014013058</t>
  </si>
  <si>
    <t>00512900014015059</t>
  </si>
  <si>
    <t>00512900014001054</t>
  </si>
  <si>
    <t>00512900014014055</t>
  </si>
  <si>
    <t>00512900014006056</t>
  </si>
  <si>
    <t>00512900014010052</t>
  </si>
  <si>
    <t>00512900014011051</t>
  </si>
  <si>
    <t>00512900014029061</t>
  </si>
  <si>
    <t>00512900014028045</t>
  </si>
  <si>
    <t>00512900014008050</t>
  </si>
  <si>
    <t>00521600014016022</t>
  </si>
  <si>
    <t>01044700014009036</t>
  </si>
  <si>
    <t>01044700014027023</t>
  </si>
  <si>
    <t>01044700014022021</t>
  </si>
  <si>
    <t>01044700014029029</t>
  </si>
  <si>
    <t>00513700014040183</t>
  </si>
  <si>
    <t>00513700014039094</t>
  </si>
  <si>
    <t>00513700014034120</t>
  </si>
  <si>
    <t>00513700014031174</t>
  </si>
  <si>
    <t>00513700014019175</t>
  </si>
  <si>
    <t>00513700014020173</t>
  </si>
  <si>
    <t>00513700014023177</t>
  </si>
  <si>
    <t>00513700014041178</t>
  </si>
  <si>
    <t>00514300014033034</t>
  </si>
  <si>
    <t>00514300014013090</t>
  </si>
  <si>
    <t>00515100014014027</t>
  </si>
  <si>
    <t>00515100014012025</t>
  </si>
  <si>
    <t>00515100014015028</t>
  </si>
  <si>
    <t>00515100014013026</t>
  </si>
  <si>
    <t>00515100014022032</t>
  </si>
  <si>
    <t>00515100014011024</t>
  </si>
  <si>
    <t>00515100014026035</t>
  </si>
  <si>
    <t>00515500014021048</t>
  </si>
  <si>
    <t>00515500014030051</t>
  </si>
  <si>
    <t>00515500014029057</t>
  </si>
  <si>
    <t>00515500014008050</t>
  </si>
  <si>
    <t>00515500014002058</t>
  </si>
  <si>
    <t>00515500014001056</t>
  </si>
  <si>
    <t>00515500014011055</t>
  </si>
  <si>
    <t>00515500014035052</t>
  </si>
  <si>
    <t>00515500014038059</t>
  </si>
  <si>
    <t>00515500014025049</t>
  </si>
  <si>
    <t>00515500014032060</t>
  </si>
  <si>
    <t>00515500014028066</t>
  </si>
  <si>
    <t>00515500014005047</t>
  </si>
  <si>
    <t>00515500014031054</t>
  </si>
  <si>
    <t>00515500014027071</t>
  </si>
  <si>
    <t>00516800014051062</t>
  </si>
  <si>
    <t>00516800014045065</t>
  </si>
  <si>
    <t>00516800014037063</t>
  </si>
  <si>
    <t>00516800014036075</t>
  </si>
  <si>
    <t>00516800014034066</t>
  </si>
  <si>
    <t>Иванчиковский ФАП</t>
  </si>
  <si>
    <t>00516800014035080</t>
  </si>
  <si>
    <t>00516800014048064</t>
  </si>
  <si>
    <t>00516800014033070</t>
  </si>
  <si>
    <t>00516800014054068</t>
  </si>
  <si>
    <t>00516800014046067</t>
  </si>
  <si>
    <t>00516800014041082</t>
  </si>
  <si>
    <t>00516800014040071</t>
  </si>
  <si>
    <t>00516800014032069</t>
  </si>
  <si>
    <t>01025800014019118</t>
  </si>
  <si>
    <t>01025800014023095</t>
  </si>
  <si>
    <t>01025800014001094</t>
  </si>
  <si>
    <t>01025800014038114</t>
  </si>
  <si>
    <t>01025800014018117</t>
  </si>
  <si>
    <t>01025800014046122</t>
  </si>
  <si>
    <t>01025800014006120</t>
  </si>
  <si>
    <t>01025800014007093</t>
  </si>
  <si>
    <t>01025800014024097</t>
  </si>
  <si>
    <t>01025800014022116</t>
  </si>
  <si>
    <t>00517700014012037</t>
  </si>
  <si>
    <t>00518300014011018</t>
  </si>
  <si>
    <t>00518300014013054</t>
  </si>
  <si>
    <t>00518300014015047</t>
  </si>
  <si>
    <t>00518300014014053</t>
  </si>
  <si>
    <t>00518300014016034</t>
  </si>
  <si>
    <t>00518300014017055</t>
  </si>
  <si>
    <t>00518300014019035</t>
  </si>
  <si>
    <t>00518300014018001</t>
  </si>
  <si>
    <t>00518300014001008</t>
  </si>
  <si>
    <t>00518600014029057</t>
  </si>
  <si>
    <t>00518600014012082</t>
  </si>
  <si>
    <t>00518600014013062</t>
  </si>
  <si>
    <t>00518600014026001</t>
  </si>
  <si>
    <t>00518600014010050</t>
  </si>
  <si>
    <t>00518600014027002</t>
  </si>
  <si>
    <t>00518600014006084</t>
  </si>
  <si>
    <t>00518600014001079</t>
  </si>
  <si>
    <t>00518600014030048</t>
  </si>
  <si>
    <t>00518600014023063</t>
  </si>
  <si>
    <t>00518600014011021</t>
  </si>
  <si>
    <t>00518600014025080</t>
  </si>
  <si>
    <t>00518600014031053</t>
  </si>
  <si>
    <t>00518600014008061</t>
  </si>
  <si>
    <t>00518600014032060</t>
  </si>
  <si>
    <t>00518600014028054</t>
  </si>
  <si>
    <t>00518600014016011</t>
  </si>
  <si>
    <t>00518600014035081</t>
  </si>
  <si>
    <t>00518600014018051</t>
  </si>
  <si>
    <t>00518600014021070</t>
  </si>
  <si>
    <t>00518600014003083</t>
  </si>
  <si>
    <t>01107900014066070</t>
  </si>
  <si>
    <t>01107900014061056</t>
  </si>
  <si>
    <t>01107900014044042</t>
  </si>
  <si>
    <t>01107900014015044</t>
  </si>
  <si>
    <t>01107900014046045</t>
  </si>
  <si>
    <t>01107900014048047</t>
  </si>
  <si>
    <t>01107900014049048</t>
  </si>
  <si>
    <t>01107900014013025</t>
  </si>
  <si>
    <t>01107900014058060</t>
  </si>
  <si>
    <t>01107900014057068</t>
  </si>
  <si>
    <t>01107900014024009</t>
  </si>
  <si>
    <t>01107900014031071</t>
  </si>
  <si>
    <t>01107900014035067</t>
  </si>
  <si>
    <t>01107900014036030</t>
  </si>
  <si>
    <t>01107900014059054</t>
  </si>
  <si>
    <t>01107900014040007</t>
  </si>
  <si>
    <t>01107900014032035</t>
  </si>
  <si>
    <t>01107900014027019</t>
  </si>
  <si>
    <t>01107900014030010</t>
  </si>
  <si>
    <t>01107900014034004</t>
  </si>
  <si>
    <t>01107900014033016</t>
  </si>
  <si>
    <t>01107900014060055</t>
  </si>
  <si>
    <t>01107900014041037</t>
  </si>
  <si>
    <t>01107900014039017</t>
  </si>
  <si>
    <t>01107900014037069</t>
  </si>
  <si>
    <t>01107900014063062</t>
  </si>
  <si>
    <t>01107900014028029</t>
  </si>
  <si>
    <t>01107900014038020</t>
  </si>
  <si>
    <t>01107900014053074</t>
  </si>
  <si>
    <t>01108000014033038</t>
  </si>
  <si>
    <t>01108000014032019</t>
  </si>
  <si>
    <t>01108000014030039</t>
  </si>
  <si>
    <t>01108000014031037</t>
  </si>
  <si>
    <t>00522300014007046</t>
  </si>
  <si>
    <t>00522300014012045</t>
  </si>
  <si>
    <t>00522300014011047</t>
  </si>
  <si>
    <t>00522300014008040</t>
  </si>
  <si>
    <t>00522300014013035</t>
  </si>
  <si>
    <t>00522300014010043</t>
  </si>
  <si>
    <t>00522300014006037</t>
  </si>
  <si>
    <t>00522300014014044</t>
  </si>
  <si>
    <t>00522300014005033</t>
  </si>
  <si>
    <t>00523600014023027</t>
  </si>
  <si>
    <t>00524100014004042</t>
  </si>
  <si>
    <t>00524100014016045</t>
  </si>
  <si>
    <t>00524100014003041</t>
  </si>
  <si>
    <t>00524100014022012</t>
  </si>
  <si>
    <t>00524100014023001</t>
  </si>
  <si>
    <t>00524100014001046</t>
  </si>
  <si>
    <t>00524100014026047</t>
  </si>
  <si>
    <t>00524100014024007</t>
  </si>
  <si>
    <t>00524100014019003</t>
  </si>
  <si>
    <t>00524100014028043</t>
  </si>
  <si>
    <t>00524100014027048</t>
  </si>
  <si>
    <t>00524100014018044</t>
  </si>
  <si>
    <t>00524100014005037</t>
  </si>
  <si>
    <t>00524100014002040</t>
  </si>
  <si>
    <t>00524300014061071</t>
  </si>
  <si>
    <t>00524300014033046</t>
  </si>
  <si>
    <t>00524300014030044</t>
  </si>
  <si>
    <t>00524300014032062</t>
  </si>
  <si>
    <t>00524300014034043</t>
  </si>
  <si>
    <t>00524300014035045</t>
  </si>
  <si>
    <t>00525800014020011</t>
  </si>
  <si>
    <t>00525800014027015</t>
  </si>
  <si>
    <t>00525800014002025</t>
  </si>
  <si>
    <t>00525800014001027</t>
  </si>
  <si>
    <t>00525800014024007</t>
  </si>
  <si>
    <t>00525800014030016</t>
  </si>
  <si>
    <t>00525800014032045</t>
  </si>
  <si>
    <t>00525800014021026</t>
  </si>
  <si>
    <t>00525900014025031</t>
  </si>
  <si>
    <t>00525900014017018</t>
  </si>
  <si>
    <t>00525900014033014</t>
  </si>
  <si>
    <t>00525900014018035</t>
  </si>
  <si>
    <t>00525900014016027</t>
  </si>
  <si>
    <t>00525900014012003</t>
  </si>
  <si>
    <t>00525900014034038</t>
  </si>
  <si>
    <t>00525900014015020</t>
  </si>
  <si>
    <t>00525900014023051</t>
  </si>
  <si>
    <t>00525900014035058</t>
  </si>
  <si>
    <t>00525900014019005</t>
  </si>
  <si>
    <t>00525900014013046</t>
  </si>
  <si>
    <t>00525900014014057</t>
  </si>
  <si>
    <t>00525900014007032</t>
  </si>
  <si>
    <t>00527700014056113</t>
  </si>
  <si>
    <t>00527700014040060</t>
  </si>
  <si>
    <t>00527700014076118</t>
  </si>
  <si>
    <t>00527700014080138</t>
  </si>
  <si>
    <t>00527700014043063</t>
  </si>
  <si>
    <t>00527700014035097</t>
  </si>
  <si>
    <t>00527700014037115</t>
  </si>
  <si>
    <t>00527700014055117</t>
  </si>
  <si>
    <t>00527700014059116</t>
  </si>
  <si>
    <t>01044300014060090</t>
  </si>
  <si>
    <t>01044300014052091</t>
  </si>
  <si>
    <t>01044300014061113</t>
  </si>
  <si>
    <t>01044300014040105</t>
  </si>
  <si>
    <t>01044300014014111</t>
  </si>
  <si>
    <t>01044300014047098</t>
  </si>
  <si>
    <t>01044300014056057</t>
  </si>
  <si>
    <t>01044300014039099</t>
  </si>
  <si>
    <t>01044300014037101</t>
  </si>
  <si>
    <t>01044300014049058</t>
  </si>
  <si>
    <t>01044300014038045</t>
  </si>
  <si>
    <t>01044300014036043</t>
  </si>
  <si>
    <t>01044300014064096</t>
  </si>
  <si>
    <t>01044300014059100</t>
  </si>
  <si>
    <t>01044300014058068</t>
  </si>
  <si>
    <t>01044300014048089</t>
  </si>
  <si>
    <t>01044300014046055</t>
  </si>
  <si>
    <t>01044300014053088</t>
  </si>
  <si>
    <t>01044300014062054</t>
  </si>
  <si>
    <t>01044300014057067</t>
  </si>
  <si>
    <t>01044300014050060</t>
  </si>
  <si>
    <t>01044300014051062</t>
  </si>
  <si>
    <t>01044300014045053</t>
  </si>
  <si>
    <t>01044300014054065</t>
  </si>
  <si>
    <t>00529500014019041</t>
  </si>
  <si>
    <t>00529500014021043</t>
  </si>
  <si>
    <t>00529500014017044</t>
  </si>
  <si>
    <t>00529500014016040</t>
  </si>
  <si>
    <t>00529500014018042</t>
  </si>
  <si>
    <t>00539000014013021</t>
  </si>
  <si>
    <t>00531900014076049</t>
  </si>
  <si>
    <t>00531900014080039</t>
  </si>
  <si>
    <t>00531900014064035</t>
  </si>
  <si>
    <t>00531900014060038</t>
  </si>
  <si>
    <t>00531900014061024</t>
  </si>
  <si>
    <t>00531900014062050</t>
  </si>
  <si>
    <t>01075700014024029</t>
  </si>
  <si>
    <t>01075700014026035</t>
  </si>
  <si>
    <t>01075700014025036</t>
  </si>
  <si>
    <t>01027300014007172</t>
  </si>
  <si>
    <t>01027300014016185</t>
  </si>
  <si>
    <t>01027300014049178</t>
  </si>
  <si>
    <t>01027300014008203</t>
  </si>
  <si>
    <t>01027300014018159</t>
  </si>
  <si>
    <t>01027300014052200</t>
  </si>
  <si>
    <t>01027300014032206</t>
  </si>
  <si>
    <t>01027300014053205</t>
  </si>
  <si>
    <t>01027300014033214</t>
  </si>
  <si>
    <t>01027300014050204</t>
  </si>
  <si>
    <t>01027300014055173</t>
  </si>
  <si>
    <t>01027300014057208</t>
  </si>
  <si>
    <t>01027300014070197</t>
  </si>
  <si>
    <t>01027300014063066</t>
  </si>
  <si>
    <t>01027300014035164</t>
  </si>
  <si>
    <t>01027300014058207</t>
  </si>
  <si>
    <t>01027300014072157</t>
  </si>
  <si>
    <t>01027300014059216</t>
  </si>
  <si>
    <t>01027300014020158</t>
  </si>
  <si>
    <t>01027300014010176</t>
  </si>
  <si>
    <t>01027300014040163</t>
  </si>
  <si>
    <t>01027300014021188</t>
  </si>
  <si>
    <t>01027300014039169</t>
  </si>
  <si>
    <t>01027300014011184</t>
  </si>
  <si>
    <t>01027300014012181</t>
  </si>
  <si>
    <t>01027300014068213</t>
  </si>
  <si>
    <t>01027300014061198</t>
  </si>
  <si>
    <t>01027300014022189</t>
  </si>
  <si>
    <t>01027300014023212</t>
  </si>
  <si>
    <t>01027300014066166</t>
  </si>
  <si>
    <t>01027300014028186</t>
  </si>
  <si>
    <t>01027300014025162</t>
  </si>
  <si>
    <t>01027300014067177</t>
  </si>
  <si>
    <t>01027300014036170</t>
  </si>
  <si>
    <t>00533300014003031</t>
  </si>
  <si>
    <t>00533300014034018</t>
  </si>
  <si>
    <t>00533400014025097</t>
  </si>
  <si>
    <t>00533400014024088</t>
  </si>
  <si>
    <t>00533400014051048</t>
  </si>
  <si>
    <t>00533400014020040</t>
  </si>
  <si>
    <t>00533400014040094</t>
  </si>
  <si>
    <t>00533400014049064</t>
  </si>
  <si>
    <t>00533400014052056</t>
  </si>
  <si>
    <t>00533400014037099</t>
  </si>
  <si>
    <t>00533400014042109</t>
  </si>
  <si>
    <t>00533400014038106</t>
  </si>
  <si>
    <t>00533400014030100</t>
  </si>
  <si>
    <t>00533400014027036</t>
  </si>
  <si>
    <t>00533400014023095</t>
  </si>
  <si>
    <t>00533400014022098</t>
  </si>
  <si>
    <t>00533400014048070</t>
  </si>
  <si>
    <t>00534200014001034</t>
  </si>
  <si>
    <t>00534200014003036</t>
  </si>
  <si>
    <t>00534200014015040</t>
  </si>
  <si>
    <t>00534200014017042</t>
  </si>
  <si>
    <t>00534200014010037</t>
  </si>
  <si>
    <t>00534200014013038</t>
  </si>
  <si>
    <t>00534200014009039</t>
  </si>
  <si>
    <t>00534200014004033</t>
  </si>
  <si>
    <t>00534200014018041</t>
  </si>
  <si>
    <t>00534700014006097</t>
  </si>
  <si>
    <t>00534700014025087</t>
  </si>
  <si>
    <t>00534700014018046</t>
  </si>
  <si>
    <t>00534700014028052</t>
  </si>
  <si>
    <t>00534700014016056</t>
  </si>
  <si>
    <t>00534700014012086</t>
  </si>
  <si>
    <t>00534700014014038</t>
  </si>
  <si>
    <t>00534700014030057</t>
  </si>
  <si>
    <t>00534700014036089</t>
  </si>
  <si>
    <t>00534700014042011</t>
  </si>
  <si>
    <t>00534700014003065</t>
  </si>
  <si>
    <t>00534700014019066</t>
  </si>
  <si>
    <t>00534700014026067</t>
  </si>
  <si>
    <t>00534700014013071</t>
  </si>
  <si>
    <t>00534700014017092</t>
  </si>
  <si>
    <t>00534700014023098</t>
  </si>
  <si>
    <t>00534700014020049</t>
  </si>
  <si>
    <t>00534700014029055</t>
  </si>
  <si>
    <t>00536000014010098</t>
  </si>
  <si>
    <t>00536000014018104</t>
  </si>
  <si>
    <t>00536000014027101</t>
  </si>
  <si>
    <t>00536000014002109</t>
  </si>
  <si>
    <t>00536000014005102</t>
  </si>
  <si>
    <t>00536000014016097</t>
  </si>
  <si>
    <t>00536000014014107</t>
  </si>
  <si>
    <t>00536000014026099</t>
  </si>
  <si>
    <t>00536000014069111</t>
  </si>
  <si>
    <t>00536000014071093</t>
  </si>
  <si>
    <t>00536000014068114</t>
  </si>
  <si>
    <t>00536000014006103</t>
  </si>
  <si>
    <t>00536000014011072</t>
  </si>
  <si>
    <t>00536000014028113</t>
  </si>
  <si>
    <t>00536000014070090</t>
  </si>
  <si>
    <t>00536000014031100</t>
  </si>
  <si>
    <t>00536000014003115</t>
  </si>
  <si>
    <t>00536000014001108</t>
  </si>
  <si>
    <t>00536000014013106</t>
  </si>
  <si>
    <t>00536000014007112</t>
  </si>
  <si>
    <t>00536300014018021</t>
  </si>
  <si>
    <t>00536300014001018</t>
  </si>
  <si>
    <t>00536300014026053</t>
  </si>
  <si>
    <t>00536300014024073</t>
  </si>
  <si>
    <t>00536300014025074</t>
  </si>
  <si>
    <t>00536900014027048</t>
  </si>
  <si>
    <t>00538100014037063</t>
  </si>
  <si>
    <t>00538100014005074</t>
  </si>
  <si>
    <t>00538100014025064</t>
  </si>
  <si>
    <t>00538100014004076</t>
  </si>
  <si>
    <t>00538100014029056</t>
  </si>
  <si>
    <t>00538100014002073</t>
  </si>
  <si>
    <t>01027100014040050</t>
  </si>
  <si>
    <t>01027100014031058</t>
  </si>
  <si>
    <t>01027100014030051</t>
  </si>
  <si>
    <t>01027100014039052</t>
  </si>
  <si>
    <t>01027100014036061</t>
  </si>
  <si>
    <t>01027100014042072</t>
  </si>
  <si>
    <t>01027100014032062</t>
  </si>
  <si>
    <t>01027100014024067</t>
  </si>
  <si>
    <t>01027100014028064</t>
  </si>
  <si>
    <t>01027100014023068</t>
  </si>
  <si>
    <t>01027100014025065</t>
  </si>
  <si>
    <t>01027100014026066</t>
  </si>
  <si>
    <t>01027100014029063</t>
  </si>
  <si>
    <t>01027100014038069</t>
  </si>
  <si>
    <t>00538400014015032</t>
  </si>
  <si>
    <t>00538400014005023</t>
  </si>
  <si>
    <t>00538400014007026</t>
  </si>
  <si>
    <t>00538400014010024</t>
  </si>
  <si>
    <t>00538400014014022</t>
  </si>
  <si>
    <t>00538400014008031</t>
  </si>
  <si>
    <t>00538400014006030</t>
  </si>
  <si>
    <t>01138800014037035</t>
  </si>
  <si>
    <t>01138800014039046</t>
  </si>
  <si>
    <t>01138800014010033</t>
  </si>
  <si>
    <t>01138800014036055</t>
  </si>
  <si>
    <t>01138800014017038</t>
  </si>
  <si>
    <t>01025800014005119</t>
  </si>
  <si>
    <t>00522300014015034</t>
  </si>
  <si>
    <t>00524300014037047</t>
  </si>
  <si>
    <t>00524100014015038</t>
  </si>
  <si>
    <t>от 23.01.2026</t>
  </si>
  <si>
    <t>по реализации Московской областной программы ОМС на 2026 год от 23.01.2026</t>
  </si>
  <si>
    <t>Перечень фельдшерских здравпунктов, фельдшерских пунктов и фельдшерско-акушерских пунктов, дифференцированных по численности обслуживаемого населения</t>
  </si>
  <si>
    <t>ГОСУДАРСТВЕННОЕ БЮДЖЕТНОЕ УЧРЕЖДЕНИЕ ЗДРАВООХРАНЕНИЯ МОСКОВСКОЙ ОБЛАСТИ "ЛЮБЕРЕЦКАЯ ОБЛАСТНАЯ КЛИНИЧЕСКАЯ БОЛЬНИЦА"</t>
  </si>
  <si>
    <t>ГБУЗ МО "ЛЮБЕРЕЦКАЯ ОБЛАСТНАЯ КЛИНИЧЕСКАЯ БОЛЬНИЦА"</t>
  </si>
  <si>
    <t>ГОСУДАРСТВЕННОЕ БЮДЖЕТНОЕ УЧРЕЖДЕНИЕ ЗДРАВООХРАНЕНИЯ МОСКОВСКОЙ ОБЛАСТИ "ДОЛГОПРУДНЕНСКАЯ КЛИНИЧЕСКАЯ БОЛЬНИЦА"</t>
  </si>
  <si>
    <t>ОБЩЕСТВО С ОГРАНИЧЕННОЙ ОТВЕТСТВЕННОСТЬЮ НАУЧНО-ИССЛЕДОВАТЕЛЬСКИЙ МЕДИЦИНСКИЙ ЦЕНТР "МЕДИКА МЕНТЕ"</t>
  </si>
  <si>
    <t>ГБУЗ МО "КРАСНОГОРСКАЯ КЛИНИЧЕСКАЯ БОЛЬНИЦА"</t>
  </si>
  <si>
    <t>ГОСУДАРСТВЕННОЕ БЮДЖЕТНОЕ УЧРЕЖДЕНИЕ ЗДРАВООХРАНЕНИЯ МОСКОВСКОЙ ОБЛАСТИ "КРАСНОГОРСКАЯ КЛИНИЧЕСКАЯ БОЛЬНИЦА"</t>
  </si>
  <si>
    <t>Приложение 1</t>
  </si>
  <si>
    <t>Приложение 2</t>
  </si>
  <si>
    <t>Приложение 5</t>
  </si>
  <si>
    <t>Приложение 6</t>
  </si>
  <si>
    <t>Приложение 7</t>
  </si>
  <si>
    <t>Приложение 8</t>
  </si>
  <si>
    <t>Приложение 9</t>
  </si>
  <si>
    <t>Коэффициенты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</si>
  <si>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месячного базового подушевого норматива финансирования медицинских организаций при оплате медицинской помощи, оказываемой в амбулаторных условиях, составляет (руб.): </t>
  </si>
  <si>
    <t>Таблица 1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</si>
  <si>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(амбулаторно-поликлиническая помощь)</t>
  </si>
  <si>
    <t>Мужчины</t>
  </si>
  <si>
    <t>Женщины</t>
  </si>
  <si>
    <t>0-1 года</t>
  </si>
  <si>
    <t>1-4 года</t>
  </si>
  <si>
    <t>5-17 лет</t>
  </si>
  <si>
    <t>18-64 лет</t>
  </si>
  <si>
    <t>65 и более лет</t>
  </si>
  <si>
    <t>Коэффициенты и размер дифференцированных подушевых нормативов финансирования на прикрепившихся лиц</t>
  </si>
  <si>
    <t xml:space="preserve">Коэффициент половозрастного состава прикрепленного населения 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</si>
  <si>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</si>
  <si>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Коэффициент уровня расходов медицинских организаций (особенностей плотности населения, транспортной доступности, климатических и геграфических особенностей, площади медицинской организации)</t>
  </si>
  <si>
    <t xml:space="preserve">
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</t>
  </si>
  <si>
    <t>Коэффициент дифференциации</t>
  </si>
  <si>
    <t>Ежемесячный фактический дифференцированный подушевой норматив (руб.)</t>
  </si>
  <si>
    <t>ФГАУЗ БОЛЬНИЦА ПУЩИНСКОГО НАУЧНОГО ЦЕНТРА РОССИЙСКОЙ АКАДЕМИИ НАУК</t>
  </si>
  <si>
    <t>ФГБУЗ "ЦЕНТРАЛЬНАЯ МЕДИКО-САНИТАРНАЯ ЧАСТЬ № 94 ФЕДЕРАЛЬНОГО МЕДИКО-БИОЛОГИЧЕСКОГО АГЕНТСТВА</t>
  </si>
  <si>
    <t>ФГБУЗ "МЕДИКО-САНИТАРНАЯ ЧАСТЬ № 164 ФЕДЕРАЛЬНОГО МЕДИКО-БИОЛОГИЧЕСКОГО АГЕНТСТВА"</t>
  </si>
  <si>
    <t>ЧУЗ "ПОЛИКЛИНИКА "РЖД-МЕДИЦИНА" МИКРОРАЙОНА ОЖЕРЕЛЬЕ ГОРОДА КАШИРА"</t>
  </si>
  <si>
    <t>ФБУЗ "МЕДИКО-САНИТАРНАЯ ЧАСТЬ № 9" ФЕДЕРАЛЬНОГО МЕДИКО-БИОЛОГИЧЕСКОГО АГЕНТСТВА</t>
  </si>
  <si>
    <t>АКЦИОНЕРНОЕ ОБЩЕСТВО "ЛЕТНО-ИССЛЕДОВАТЕЛЬСКИЙ ИНСТИТУТ ИМЕНИ М.М. ГРОМОВА"</t>
  </si>
  <si>
    <t>ФГБУ "ФЕДЕРАЛЬНЫЙ НАУЧНО-КЛИНИЧЕСКИЙ ЦЕНТР ФИЗИКО-ХИМИЧЕСКОЙ МЕДИЦИНЫ ФЕДЕРАЛЬНОГО МЕДИКО-БИОЛОГИЧЕСКОГО АГЕНТСТВА"</t>
  </si>
  <si>
    <t>ФГБУ "ФЕДЕРАЛЬНЫЙ НАУЧНО-КЛИНИЧЕСКИЙ ЦЕНТР КОСМИЧЕСКОЙ МЕДИЦИНЫ И БИОЛОГИИ ФЕДЕРАЛЬНОГО МЕДИКО-БИОЛОГИЧЕСКОГО АГЕНТСТВА"</t>
  </si>
  <si>
    <t>ФГБУЗ "ЦЕНТРАЛЬНАЯ МЕДИКО-САНИТАРНАЯ ЧАСТЬ № 21 ФЕДЕРАЛЬНОГО МЕДИКО-БИОЛОГИЧЕСКОГО АГЕНТСТВА"</t>
  </si>
  <si>
    <t>ФГБУ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</si>
  <si>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ГБУЗ МО "ЛОБНЕНСКАЯ БОЛЬНИЦА"</t>
  </si>
  <si>
    <t>ГБУЗ МО "КОТЕЛЬНИКОВСКАЯ ГОРОДСКАЯ ПОЛИКЛИНИКА"</t>
  </si>
  <si>
    <t>ГБУЗ МО "ЛЫТКАРИНСКАЯ БОЛЬНИЦА"</t>
  </si>
  <si>
    <t>ГБУЗ МО "ДОЛГОПРУДНЕНСКАЯ КЛИНИЧЕСКАЯ БОЛЬНИЦА"</t>
  </si>
  <si>
    <t>Приложение 5а</t>
  </si>
  <si>
    <t>Коэффициенты и размер дифференцированных подушевых нормативов финансирования на прикрепившихся лиц (по всем видам и условиям оказания)</t>
  </si>
  <si>
    <t xml:space="preserve">Размер месячного базового подушевого норматива финансирования медицинских организаций при оплате медицинской помощи составляет (руб.): 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</si>
  <si>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 (по всем видам и условиям оказания)</t>
  </si>
  <si>
    <t>Коэффициент дифференциации на прикрепившихся к медицинской организации лиц с учитом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</si>
  <si>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</si>
  <si>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</si>
  <si>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</si>
  <si>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</si>
  <si>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</si>
  <si>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</si>
  <si>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</si>
  <si>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Кодуслуги</t>
  </si>
  <si>
    <t xml:space="preserve">Краткое наименование услуги </t>
  </si>
  <si>
    <t>Тариф, рублей</t>
  </si>
  <si>
    <t>1 уровень и 
подуровень 2.1</t>
  </si>
  <si>
    <t>подуровень 2.2 и 3 уровень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</si>
  <si>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</si>
  <si>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</si>
  <si>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</si>
  <si>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</si>
  <si>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</si>
  <si>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</si>
  <si>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</si>
  <si>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</si>
  <si>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</si>
  <si>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</si>
  <si>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</si>
  <si>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</si>
  <si>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</si>
  <si>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</si>
  <si>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</si>
  <si>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</si>
  <si>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</si>
  <si>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</si>
  <si>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</si>
  <si>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</si>
  <si>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</si>
  <si>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</si>
  <si>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</si>
  <si>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</si>
  <si>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</si>
  <si>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</si>
  <si>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</si>
  <si>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</si>
  <si>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</si>
  <si>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</si>
  <si>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</si>
  <si>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</si>
  <si>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</si>
  <si>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</si>
  <si>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</si>
  <si>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</si>
  <si>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</si>
  <si>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</si>
  <si>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</si>
  <si>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</si>
  <si>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</si>
  <si>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</si>
  <si>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</si>
  <si>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</si>
  <si>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</si>
  <si>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</si>
  <si>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</si>
  <si>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</si>
  <si>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</si>
  <si>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</si>
  <si>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</si>
  <si>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</si>
  <si>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</si>
  <si>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</si>
  <si>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</si>
  <si>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</si>
  <si>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</si>
  <si>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</si>
  <si>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</si>
  <si>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</si>
  <si>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</si>
  <si>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</si>
  <si>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</si>
  <si>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</si>
  <si>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</si>
  <si>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</si>
  <si>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</si>
  <si>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</si>
  <si>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</si>
  <si>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</si>
  <si>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</si>
  <si>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</si>
  <si>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</si>
  <si>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</si>
  <si>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</si>
  <si>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</si>
  <si>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</si>
  <si>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</si>
  <si>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</si>
  <si>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</si>
  <si>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</si>
  <si>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</si>
  <si>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</si>
  <si>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</si>
  <si>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</si>
  <si>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</si>
  <si>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</si>
  <si>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</si>
  <si>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</si>
  <si>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</t>
  </si>
  <si>
    <r>
  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</si>
  <si>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A03.09.001v</t>
  </si>
  <si>
    <r>
  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</si>
  <si>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A03.18.001v</t>
  </si>
  <si>
    <r>
  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</si>
  <si>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</si>
  <si>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</si>
  <si>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</si>
  <si>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</si>
  <si>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</si>
  <si>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</si>
  <si>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</si>
  <si>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</si>
  <si>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</si>
  <si>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</si>
  <si>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</si>
  <si>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</si>
  <si>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r>
      <t>Патолого-анатомическое исследование белка к рецепторам HER2/neu с применением иммуногистохимических методова*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</si>
  <si>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</si>
  <si>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</si>
  <si>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</si>
  <si>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</si>
  <si>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</si>
  <si>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</si>
  <si>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</si>
  <si>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</si>
  <si>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</si>
  <si>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</si>
  <si>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</si>
  <si>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</si>
  <si>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</si>
  <si>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</si>
  <si>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</si>
  <si>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</si>
  <si>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</si>
  <si>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</si>
  <si>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</si>
  <si>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</si>
  <si>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</si>
  <si>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</si>
  <si>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</si>
  <si>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</si>
  <si>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</si>
  <si>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</si>
  <si>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</si>
  <si>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</si>
  <si>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</si>
  <si>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</si>
  <si>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</si>
  <si>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</si>
  <si>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</si>
  <si>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</si>
  <si>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</si>
  <si>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</si>
  <si>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</si>
  <si>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</si>
  <si>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</si>
  <si>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</si>
  <si>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</si>
  <si>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</si>
  <si>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</si>
  <si>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</si>
  <si>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</si>
  <si>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</si>
  <si>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</si>
  <si>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</si>
  <si>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</si>
  <si>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</si>
  <si>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</si>
  <si>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</si>
  <si>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</si>
  <si>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</si>
  <si>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</si>
  <si>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</si>
  <si>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</si>
  <si>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</si>
  <si>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</si>
  <si>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</si>
  <si>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</si>
  <si>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</si>
  <si>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ОФЭКТ и сцинтиграфические исследования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</si>
  <si>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</si>
  <si>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</si>
  <si>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</si>
  <si>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</si>
  <si>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</si>
  <si>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</si>
  <si>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A27.20.001</t>
  </si>
  <si>
    <t>Неинвазивное пренатальное тестирование (определение внеклеточной ДНК плода по крови матери)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</si>
  <si>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</si>
  <si>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</si>
  <si>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</si>
  <si>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</si>
  <si>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</si>
  <si>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</si>
  <si>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</si>
  <si>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</si>
  <si>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</si>
  <si>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</si>
  <si>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</si>
  <si>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</si>
  <si>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</si>
  <si>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</si>
  <si>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</si>
  <si>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</si>
  <si>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A06.03.061</t>
  </si>
  <si>
    <t>Рентгеноденситометрия*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</si>
  <si>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</si>
  <si>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</si>
  <si>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</si>
  <si>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</si>
  <si>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</si>
  <si>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</si>
  <si>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</si>
  <si>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</si>
  <si>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</si>
  <si>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</si>
  <si>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</si>
  <si>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</si>
  <si>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</si>
  <si>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</si>
  <si>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</si>
  <si>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</si>
  <si>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</si>
  <si>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</si>
  <si>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</si>
  <si>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</si>
  <si>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</si>
  <si>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</si>
  <si>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</si>
  <si>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</si>
  <si>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</si>
  <si>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</si>
  <si>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</si>
  <si>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</si>
  <si>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</si>
  <si>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</si>
  <si>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</si>
  <si>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</si>
  <si>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</si>
  <si>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</si>
  <si>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</si>
  <si>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</si>
  <si>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</si>
  <si>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</si>
  <si>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</si>
  <si>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</si>
  <si>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</si>
  <si>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</si>
  <si>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</si>
  <si>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</si>
  <si>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</si>
  <si>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</si>
  <si>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</si>
  <si>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</si>
  <si>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</si>
  <si>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</si>
  <si>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</si>
  <si>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</si>
  <si>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</si>
  <si>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</si>
  <si>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</si>
  <si>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</si>
  <si>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</si>
  <si>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</si>
  <si>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</si>
  <si>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</si>
  <si>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</si>
  <si>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</si>
  <si>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</si>
  <si>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</si>
  <si>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</si>
  <si>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</si>
  <si>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</si>
  <si>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</si>
  <si>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</si>
  <si>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</si>
  <si>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</si>
  <si>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</si>
  <si>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t>A13.29.009.3</t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</si>
  <si>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</si>
  <si>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A13.29.0093.ml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</si>
  <si>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</si>
  <si>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A13.29.009.3PS</t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</si>
  <si>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</si>
  <si>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A13.29.009.PSml</t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</si>
  <si>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</si>
  <si>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A13.29.009.3.1F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</si>
  <si>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</si>
  <si>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</si>
  <si>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A13.29.009.1P</t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</si>
  <si>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</si>
  <si>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A13.29.009.Pml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</si>
  <si>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</si>
  <si>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A09.05.023.002</t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</si>
  <si>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1</t>
    </r>
  </si>
  <si>
    <t>A02.12.002.002</t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</si>
  <si>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</si>
  <si>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Таблица 3</t>
  </si>
  <si>
    <t>(руб.)</t>
  </si>
  <si>
    <t>3.1 Услуги для межучрежденческих расчетов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</si>
  <si>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</si>
  <si>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</si>
  <si>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</si>
  <si>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</si>
  <si>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</si>
  <si>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</si>
  <si>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</si>
  <si>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</si>
  <si>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</si>
  <si>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</si>
  <si>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</si>
  <si>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</si>
  <si>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</si>
  <si>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</si>
  <si>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</si>
  <si>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</si>
  <si>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</si>
  <si>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</si>
  <si>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</si>
  <si>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</si>
  <si>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A06.30.002I</t>
  </si>
  <si>
    <t>Описание и интерпретация рентгенологических изображений  (с применением искусственного интеллекта)</t>
  </si>
  <si>
    <t>A06.30.002.10I</t>
  </si>
  <si>
    <t>Описание и интерпретация изображения колоноскопии  (с применением искусственного интеллекта)</t>
  </si>
  <si>
    <t>A06.30.002.11I</t>
  </si>
  <si>
    <t>Описание и интерпретация изображения электрокардиографии  (с применением искусственного интеллекта)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</si>
  <si>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</si>
  <si>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</si>
  <si>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</si>
  <si>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</si>
  <si>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</si>
  <si>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</si>
  <si>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</si>
  <si>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</si>
  <si>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A04.14.001.05m</t>
  </si>
  <si>
    <t>Эластометрия печени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</si>
  <si>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</si>
  <si>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</si>
  <si>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</si>
  <si>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</si>
  <si>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</si>
  <si>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</si>
  <si>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</si>
  <si>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</si>
  <si>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</si>
  <si>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</si>
  <si>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</si>
  <si>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</si>
  <si>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</si>
  <si>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</si>
  <si>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</si>
  <si>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</si>
  <si>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</si>
  <si>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</si>
  <si>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</si>
  <si>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Тарифы на оказание медицинской помощи в выездной форме</t>
  </si>
  <si>
    <t>B01.029.001vf</t>
  </si>
  <si>
    <t>Прием (осмотр, консультация) врача-офтальмолога в выездной форме</t>
  </si>
  <si>
    <t>B01.058.001vf</t>
  </si>
  <si>
    <t>Прием (осмотр, консультация) врача-эндокринолога в выездной форме</t>
  </si>
  <si>
    <t>B01.015.001vf</t>
  </si>
  <si>
    <t>Прием (осмотр, консультация) врача-кардиолога в выездной форме</t>
  </si>
  <si>
    <t>B01.023.001vf</t>
  </si>
  <si>
    <t>Прием (осмотр, консультация) врача-невролога в выездной форме</t>
  </si>
  <si>
    <t>B01.050.001vf</t>
  </si>
  <si>
    <t>Прием (осмотр, консультация) врача-травматолога-ортопеда в выездной форме</t>
  </si>
  <si>
    <t>B01.037.001vf</t>
  </si>
  <si>
    <t>Прием (осмотр, консультация) врача-пульмонолога в выездной форме</t>
  </si>
  <si>
    <r>
      <rPr>
        <sz val="11"/>
        <rFont val="Times New Roman"/>
        <family val="1"/>
      </rPr>
      <t>A04.10.002</t>
    </r>
    <r>
      <rPr>
        <sz val="11"/>
        <color theme="1"/>
        <rFont val="Times New Roman"/>
        <family val="1"/>
      </rPr>
      <t>vf</t>
    </r>
  </si>
  <si>
    <t>Эхокардиография, расшифровка, описание и интерпретация              электрокардиографических данных в выездной форме</t>
  </si>
  <si>
    <r>
      <rPr>
        <sz val="11"/>
        <rFont val="Times New Roman"/>
        <family val="1"/>
      </rPr>
      <t>A04.12.001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</si>
  <si>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артерий верхних конечностей в выездной форме</t>
    </r>
  </si>
  <si>
    <r>
      <rPr>
        <sz val="11"/>
        <rFont val="Times New Roman"/>
        <family val="1"/>
      </rPr>
      <t>A04.12.002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</si>
  <si>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верхних конечностей в выездной форме</t>
    </r>
  </si>
  <si>
    <r>
      <rPr>
        <sz val="11"/>
        <rFont val="Times New Roman"/>
        <family val="1"/>
      </rPr>
      <t>A04.12.002001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</si>
  <si>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нижних конечностей в выездной форме</t>
    </r>
  </si>
  <si>
    <r>
      <rPr>
        <sz val="11"/>
        <rFont val="Times New Roman"/>
        <family val="1"/>
      </rPr>
      <t>A04.12.002002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</si>
  <si>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нижних конечностей в выездной форме</t>
    </r>
  </si>
  <si>
    <r>
      <rPr>
        <sz val="11"/>
        <rFont val="Times New Roman"/>
        <family val="1"/>
      </rPr>
      <t>A04.12.002003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</si>
  <si>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верхних конечностей в выездной форме</t>
    </r>
  </si>
  <si>
    <r>
      <rPr>
        <sz val="11"/>
        <rFont val="Times New Roman"/>
        <family val="1"/>
      </rPr>
      <t>A04.12.003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</si>
  <si>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сканирование    аорты    в    выездной форме</t>
    </r>
  </si>
  <si>
    <r>
      <rPr>
        <sz val="11"/>
        <rFont val="Times New Roman"/>
        <family val="1"/>
      </rPr>
      <t>A04.12.005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</si>
  <si>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верхних конечностей в выездной форме</t>
    </r>
  </si>
  <si>
    <r>
      <rPr>
        <sz val="11"/>
        <rFont val="Times New Roman"/>
        <family val="1"/>
      </rPr>
      <t>A04.12.005001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</si>
  <si>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</si>
  <si>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</si>
  <si>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 сканирование      брахиоцефальных артерий с цветным допплеровским картированием кровотока в выездной форме</t>
    </r>
  </si>
  <si>
    <r>
      <rPr>
        <sz val="11"/>
        <rFont val="Times New Roman"/>
        <family val="1"/>
      </rPr>
      <t>A04.12.006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</si>
  <si>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нижних конечностей в выездной форме</t>
    </r>
  </si>
  <si>
    <r>
      <rPr>
        <sz val="11"/>
        <rFont val="Times New Roman"/>
        <family val="1"/>
      </rPr>
      <t>A04.12.013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</si>
  <si>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сканирование  коронарных  сосудов  в выездной форме</t>
    </r>
  </si>
  <si>
    <r>
      <rPr>
        <sz val="11"/>
        <rFont val="Times New Roman"/>
        <family val="1"/>
      </rPr>
      <t>A04.12.015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</si>
  <si>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Триплексное сканирование вен в выездной форме</t>
    </r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</si>
  <si>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</si>
  <si>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A26.08.027.006m</t>
  </si>
  <si>
    <t>Определение антител класса M (IgM) к коронавирусу (SARS-CoV-2) иммуноферментным методом</t>
  </si>
  <si>
    <t>B03.016.006m</t>
  </si>
  <si>
    <t>Общий (клинический) анализ мочи</t>
  </si>
  <si>
    <t>A09.05.023m</t>
  </si>
  <si>
    <t>Исследование уровня глюкозы в крови</t>
  </si>
  <si>
    <t>A09.05.020m</t>
  </si>
  <si>
    <t>Исследование уровня креатинина в крови</t>
  </si>
  <si>
    <t>A09.05.041m</t>
  </si>
  <si>
    <t>Определение активности аспартатаминотрансферазы в крови</t>
  </si>
  <si>
    <t>A09.05.042m</t>
  </si>
  <si>
    <t>Определение активности аланинаминотрансферазы в крови</t>
  </si>
  <si>
    <t>B03.016.003m</t>
  </si>
  <si>
    <t>Общий (клинический) анализ крови развернутый</t>
  </si>
  <si>
    <t>A09.05.026m</t>
  </si>
  <si>
    <t>Исследование уровня холестерина в крови</t>
  </si>
  <si>
    <t>A09.05.017m</t>
  </si>
  <si>
    <t>Исследование уровня мочевины в крови</t>
  </si>
  <si>
    <t>A09.05.021m</t>
  </si>
  <si>
    <t>Исследование уровня общего билирубина в крови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</si>
  <si>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</si>
  <si>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</si>
  <si>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</si>
  <si>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</si>
  <si>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A09.05.009m</t>
  </si>
  <si>
    <t>Исследование уровня C-реактивного белка в сыворотке крови</t>
  </si>
  <si>
    <t>A26.06.036m</t>
  </si>
  <si>
    <t>Определение антигена (HbsAg) вируса гепатита B (Hepatitis B virus) в крови</t>
  </si>
  <si>
    <t>A26.06.082.002m</t>
  </si>
  <si>
    <t>Определение антител к бледной трепонеме (Treponema pallidum) иммуноферментным методом (ИФА) в крови</t>
  </si>
  <si>
    <t>B03.016.004m</t>
  </si>
  <si>
    <t>Анализ крови биохимический общетерапевтический</t>
  </si>
  <si>
    <t>A12.30.014m</t>
  </si>
  <si>
    <t>Определение международного нормализованного отношения (МНО)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</si>
  <si>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</si>
  <si>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</si>
  <si>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A09.05.018m</t>
  </si>
  <si>
    <t>Исследование уровня мочевой кислоты в крови</t>
  </si>
  <si>
    <t>A12.05.039m</t>
  </si>
  <si>
    <t>Активированное частичное тромбопластиновое время</t>
  </si>
  <si>
    <t>A09.05.025m</t>
  </si>
  <si>
    <t>Исследование уровня триглицеридов в крови</t>
  </si>
  <si>
    <t>A12.20.001m</t>
  </si>
  <si>
    <t>Микроскопическое исследование влагалищных мазков</t>
  </si>
  <si>
    <t>A09.05.045m</t>
  </si>
  <si>
    <t>Определение активности амилазы в крови</t>
  </si>
  <si>
    <t>A12.05.027m</t>
  </si>
  <si>
    <t>Определение протромбинового (тромбопластинового) времени в крови или в плазме</t>
  </si>
  <si>
    <t>D01.01.013m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</si>
  <si>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</si>
  <si>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A09.05.050m</t>
  </si>
  <si>
    <t>Исследование уровня фибриногена в крови</t>
  </si>
  <si>
    <t>A09.05.031m</t>
  </si>
  <si>
    <t>Исследование уровня калия в крови</t>
  </si>
  <si>
    <t>A12.05.001m</t>
  </si>
  <si>
    <t>Исследование скорости оседания эритроцитов</t>
  </si>
  <si>
    <t>A09.05.028m</t>
  </si>
  <si>
    <t>Исследование уровня холестерина липопротеинов низкой плотности</t>
  </si>
  <si>
    <t>A09.05.046m</t>
  </si>
  <si>
    <t>Определение активности щелочной фосфатазы в крови</t>
  </si>
  <si>
    <t>B03.005.006m</t>
  </si>
  <si>
    <t>Коагулограмма (ориентировочное исследование системы гемостаза)</t>
  </si>
  <si>
    <t>A26.06.082m</t>
  </si>
  <si>
    <t>Определение антител к бледной трепонеме (Treponema pallidum) в крови</t>
  </si>
  <si>
    <t>A09.05.030m</t>
  </si>
  <si>
    <t>Исследование уровня натрия в крови</t>
  </si>
  <si>
    <t>A12.05.005m</t>
  </si>
  <si>
    <t>Определение основных групп по системе AB0</t>
  </si>
  <si>
    <t>A09.05.011m</t>
  </si>
  <si>
    <t>Исследование уровня альбумина в крови</t>
  </si>
  <si>
    <t>A12.05.006m</t>
  </si>
  <si>
    <t>Определение антигена D системы Резус (резус-фактор)</t>
  </si>
  <si>
    <t>A09.05.004m</t>
  </si>
  <si>
    <t>Исследование уровня холестерина липопротеинов высокой плотности в крови</t>
  </si>
  <si>
    <t>A09.05.065m</t>
  </si>
  <si>
    <t>Исследование уровня тиреотропного гормона (ТТГ) в крови</t>
  </si>
  <si>
    <t>A26.06.048m</t>
  </si>
  <si>
    <t>Определение антител классов М, G (IgM, IgG) к вирусу иммунодефицита человека ВИЧ-1 (Human immunodeficiency virus HIV 1)</t>
  </si>
  <si>
    <t>A09.05.007m</t>
  </si>
  <si>
    <t>Исследование уровня железа сыворотки крови</t>
  </si>
  <si>
    <t>A08.20.017m</t>
  </si>
  <si>
    <t>Цитологическое исследование микропрепарата шейки матки</t>
  </si>
  <si>
    <t>A09.05.032m</t>
  </si>
  <si>
    <t>Кальций</t>
  </si>
  <si>
    <t>A26.01.017m</t>
  </si>
  <si>
    <t>Микроскопическое исследование отпечатков с поверхности кожи перианальных складок на яйца остриц(Enterobius vermicularis)</t>
  </si>
  <si>
    <t>A09.05.083m</t>
  </si>
  <si>
    <t>Исследование уровня гликированного гемоглобина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</si>
  <si>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</si>
  <si>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</si>
  <si>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A09.05.063m</t>
  </si>
  <si>
    <t>Исследование уровня свободного тироксина (СТ4) сыворотки крови</t>
  </si>
  <si>
    <t>A09.05.022.001m</t>
  </si>
  <si>
    <t>Исследование уровня билирубина связанного (конъюгированного) в крови</t>
  </si>
  <si>
    <t>A09.05.039m</t>
  </si>
  <si>
    <t>Определение активности лактатдегидрогеназы в крови</t>
  </si>
  <si>
    <t>A26.06.040m</t>
  </si>
  <si>
    <t>Определение антител к поверхностному антигену (HBsAg) вируса гепатита B (Hepatitis B virus) в крови</t>
  </si>
  <si>
    <t>A26.19.010m</t>
  </si>
  <si>
    <t>Микроскопическое исследование кала на яйца и личинки гельминтов</t>
  </si>
  <si>
    <t>A09.05.044m</t>
  </si>
  <si>
    <t>Определение активности гамма-глютамилтрансферазы в крови</t>
  </si>
  <si>
    <t>A09.05.022m</t>
  </si>
  <si>
    <t>Исследование уровня свободного и связанного билирубина в крови</t>
  </si>
  <si>
    <t>A08.20.017.001m</t>
  </si>
  <si>
    <t>Цитологическое исследование микропрепарата цервикального канала</t>
  </si>
  <si>
    <t>A09.05.130m</t>
  </si>
  <si>
    <t>ПСА общий</t>
  </si>
  <si>
    <t>A12.05.007.001m</t>
  </si>
  <si>
    <t>Определение фенотипа по антигенам C, c, E, e, Cw, K, k и определение антиэритроцитарных антител</t>
  </si>
  <si>
    <t>A09.05.051.001m</t>
  </si>
  <si>
    <t>Определение концентрации Д-димера в крови</t>
  </si>
  <si>
    <t>A09.05.076m</t>
  </si>
  <si>
    <t>Исследование уровня ферритина в крови</t>
  </si>
  <si>
    <t>A09.05.034m</t>
  </si>
  <si>
    <t>Исследование уровня хлоридов в крови</t>
  </si>
  <si>
    <t>A12.06.019m</t>
  </si>
  <si>
    <t>Определение содержания ревматоидного фактора в крови</t>
  </si>
  <si>
    <t>A09.05.043m</t>
  </si>
  <si>
    <t>Определение активности креатинкиназы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</si>
  <si>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</si>
  <si>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</si>
  <si>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A09.05.061m</t>
  </si>
  <si>
    <t>Исследование уровня свободного трийодтиронина (СТ3) в крови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</si>
  <si>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</si>
  <si>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</si>
  <si>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</si>
  <si>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</si>
  <si>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D01.01.012m</t>
  </si>
  <si>
    <t>Коагулограмма расширенная (гемостазиограмма)-ПТ (МНО, АЧТВ, ТВ, ФГ, Антитромбин III, D-димер)</t>
  </si>
  <si>
    <t>A09.05.022.002m</t>
  </si>
  <si>
    <t>Исследование уровня билирубина свободного (неконъюгированного) в крови</t>
  </si>
  <si>
    <t>A12.05.027.001m</t>
  </si>
  <si>
    <t>Протромбин (по Квику)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</si>
  <si>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</si>
  <si>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</si>
  <si>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A12.05.121m</t>
  </si>
  <si>
    <t>Дифференцированный подсчет лейкоцитов (лейкоцитарная формула)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</si>
  <si>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</si>
  <si>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</si>
  <si>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A12.06.015m</t>
  </si>
  <si>
    <t>Определение антистрептолизина-О в сыворотке крови</t>
  </si>
  <si>
    <t>A26.06.036.001m</t>
  </si>
  <si>
    <t>Определение антигена (HBsAg) вируса гепатита B (Hepatitis B virus) в крови, качественное исследование</t>
  </si>
  <si>
    <t>A12.06.045m</t>
  </si>
  <si>
    <t>Определение содержания антител к тиреопероксидазе в крови</t>
  </si>
  <si>
    <t>B03.016.011m</t>
  </si>
  <si>
    <t>Исследование кислотно-основного состояния и газов крови</t>
  </si>
  <si>
    <t>A09.05.033m</t>
  </si>
  <si>
    <t>Исследование уровня неорганического фосфора в крови</t>
  </si>
  <si>
    <t>A12.05.028m</t>
  </si>
  <si>
    <t>Определение тромбинового времени в крови</t>
  </si>
  <si>
    <t>A26.08.027.001m</t>
  </si>
  <si>
    <t>Определение РНК коронавируса ТОРС (SARS-cov) в мазках со слизистой оболочки носоглотки методом ПЦР</t>
  </si>
  <si>
    <t>B03.016.010m</t>
  </si>
  <si>
    <t>Копрологическое исследование</t>
  </si>
  <si>
    <t>B03.016.014m</t>
  </si>
  <si>
    <t>Исследование мочи методом Нечипоренко</t>
  </si>
  <si>
    <t>A12.05.007m</t>
  </si>
  <si>
    <t>Определение подгруппы и других групп крови меньшего значения A-1, A-2, D, Cc, E, Kell, Duffy</t>
  </si>
  <si>
    <t>A09.28.003.002m</t>
  </si>
  <si>
    <t>Определение количества белка в суточной моче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</si>
  <si>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</si>
  <si>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</si>
  <si>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A26.19.011m</t>
  </si>
  <si>
    <t>Микроскопическое исследование кала на простейшие</t>
  </si>
  <si>
    <t>A26.05.001m</t>
  </si>
  <si>
    <t>Бактериологическое исследование крови на стерильность</t>
  </si>
  <si>
    <t>A09.05.130.001m</t>
  </si>
  <si>
    <t>ПСА свободный</t>
  </si>
  <si>
    <t>A09.05.202m</t>
  </si>
  <si>
    <t>Исследование уровня антигена аденогенных раков CA 125 в крови</t>
  </si>
  <si>
    <t>A09.05.193m</t>
  </si>
  <si>
    <t>Исследование уровня тропонина I в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</si>
  <si>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</si>
  <si>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</si>
  <si>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A12.22.005m</t>
  </si>
  <si>
    <t>Проведение глюкозотолерантного теста</t>
  </si>
  <si>
    <t>A09.05.127m</t>
  </si>
  <si>
    <t>Исследование уровня общего магния в сыворотке крови</t>
  </si>
  <si>
    <t>A12.05.008m</t>
  </si>
  <si>
    <t>Непрямой антиглобулиновый тест (тест Кумбса)</t>
  </si>
  <si>
    <t>A09.05.087m</t>
  </si>
  <si>
    <t>Исследование уровня пролактина в крови</t>
  </si>
  <si>
    <t>A09.05.177m</t>
  </si>
  <si>
    <t>Исследование уровня/активности изоферментов креатинкиназы в крови.</t>
  </si>
  <si>
    <t>A09.05.078m</t>
  </si>
  <si>
    <t>Исследование уровня общего тестостерона в крови</t>
  </si>
  <si>
    <t>A09.05.209m</t>
  </si>
  <si>
    <t>Исследование уровня прокальцитонина в крови</t>
  </si>
  <si>
    <t>A09.05.054.001m</t>
  </si>
  <si>
    <t>Исследование уровня общего иммуноглобулина E в крови</t>
  </si>
  <si>
    <t>A26.30.004.001m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</si>
  <si>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</si>
  <si>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A26.02.001m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</si>
  <si>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</si>
  <si>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A09.05.135m</t>
  </si>
  <si>
    <t>Исследование уровня общего кортизола в крови</t>
  </si>
  <si>
    <t>A26.08.038.002m</t>
  </si>
  <si>
    <t>Определение РНК вируса гриппа B (Influenza virus B) в мазках со слизистой оболочки ротоглотки методом ПЦР</t>
  </si>
  <si>
    <t>A26.08.038.001m</t>
  </si>
  <si>
    <t>Определение РНК вируса гриппа A (Influenza virus A) в мазках со слизистой оболочки ротоглотки методом ПЦР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</si>
  <si>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</si>
  <si>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</si>
  <si>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</si>
  <si>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</si>
  <si>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A26.19.008m</t>
  </si>
  <si>
    <t>Микробиологическое (культуральное) исследование кала на аэробные и факультативно-анаэробные микроорганизмы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</si>
  <si>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</si>
  <si>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</si>
  <si>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</si>
  <si>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</si>
  <si>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A12.05.123m</t>
  </si>
  <si>
    <t>Исследование уровня ретикулоцитов в крови</t>
  </si>
  <si>
    <t>A26.05.019.001m</t>
  </si>
  <si>
    <t>Определение РНК вируса гепатита C (Hepatitis C virus) в крови методом ПЦР, качественное исследование</t>
  </si>
  <si>
    <t>A26.06.071.001m</t>
  </si>
  <si>
    <t>Определение антител класса G (IgG) к вирусу краснухи (Rubella virus) в крови</t>
  </si>
  <si>
    <t>A09.05.132m</t>
  </si>
  <si>
    <t>Исследование уровня фолликулостимулирующего гормона в сыворотке крови</t>
  </si>
  <si>
    <t>A09.05.195m</t>
  </si>
  <si>
    <t>Исследование уровня ракового эмбрионального антигена в крови</t>
  </si>
  <si>
    <t>A09.05.201m</t>
  </si>
  <si>
    <t>Ca 19-9</t>
  </si>
  <si>
    <t>A09.05.131m</t>
  </si>
  <si>
    <t>Исследование уровня лютеинизирующего гормона в сыворотке крови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</si>
  <si>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</si>
  <si>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</si>
  <si>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A26.05.020.001m</t>
  </si>
  <si>
    <t>Определение ДНК вируса гепатита B (Hepatitis B virus) в крови методом ПЦР, качественное исследование</t>
  </si>
  <si>
    <t>A26.06.071.002m</t>
  </si>
  <si>
    <t>Определение антител класса M (IgM) к вирусу краснухи (Rubella virus) в крови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</si>
  <si>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</si>
  <si>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</si>
  <si>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A09.05.060m</t>
  </si>
  <si>
    <t>Исследование уровня общего трийодтиронина (Т3) в крови</t>
  </si>
  <si>
    <t>A09.05.253m</t>
  </si>
  <si>
    <t>Исследование уровня тропонина Т в крови</t>
  </si>
  <si>
    <t>A26.01.015m</t>
  </si>
  <si>
    <t>Микроскопическое исследование соскоба с кожи на грибы (дрожжевые, плесневые, дерматомицеты)</t>
  </si>
  <si>
    <t>A12.05.009m</t>
  </si>
  <si>
    <t>Прямой антиглобулиновый тест (прямая проба Кумбса)</t>
  </si>
  <si>
    <t>A09.05.154m</t>
  </si>
  <si>
    <t>Исследование уровня общего эстрадиола в крови</t>
  </si>
  <si>
    <t>A26.06.033m</t>
  </si>
  <si>
    <t>Определение антител к хеликобактер пилори (Helicobacter pylori)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</si>
  <si>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</si>
  <si>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</si>
  <si>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A26.08.019.002m</t>
  </si>
  <si>
    <t>Определение РНК вируса гриппа B (Influenza virus B) в мазках со слизистой оболочки носоглотки методом ПЦР</t>
  </si>
  <si>
    <t>A26.06.071m</t>
  </si>
  <si>
    <t>Определение антител к вирусу краснухи (Rubella virus) в крови</t>
  </si>
  <si>
    <t>A09.05.090m</t>
  </si>
  <si>
    <t>Исследование уровня хорионического гонадотропина в крови</t>
  </si>
  <si>
    <t>A12.21.001m</t>
  </si>
  <si>
    <t>Микроскопическое исследование отделяемого уретры</t>
  </si>
  <si>
    <t>A09.05.008m</t>
  </si>
  <si>
    <t>Исследование уровня трансферрина сыворотки крови (автоматический анализатор)</t>
  </si>
  <si>
    <t>A26.09.001m</t>
  </si>
  <si>
    <t>Микроскопическое исследование мазков мокроты на микобактерии туберкулеза (Mycobacterium tuberculosis)</t>
  </si>
  <si>
    <t>A12.06.043m</t>
  </si>
  <si>
    <t>Определение содержания антител к антигенам групп крови</t>
  </si>
  <si>
    <t>A09.05.206m</t>
  </si>
  <si>
    <t>Исследование уровня ионизированного кальция в крови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</si>
  <si>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</si>
  <si>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</si>
  <si>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A09.28.027m</t>
  </si>
  <si>
    <t>Определение активности альфа-амилазы в моче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</si>
  <si>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</si>
  <si>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</si>
  <si>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A12.28.002m</t>
  </si>
  <si>
    <t>Исследование функции нефронов по клиренсу креатинина (проба Реберга)</t>
  </si>
  <si>
    <t>A12.05.120m</t>
  </si>
  <si>
    <t>Исследование уровня тромбоцитов в крови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</si>
  <si>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</si>
  <si>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</si>
  <si>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A09.05.231m</t>
  </si>
  <si>
    <t>Исследование уровня опухолеассоциированного маркера СА 15-3 в крови</t>
  </si>
  <si>
    <t>A12.06.017m</t>
  </si>
  <si>
    <t>Исследование антител к тироглобулину в сыворотке крови</t>
  </si>
  <si>
    <t>A09.05.064m</t>
  </si>
  <si>
    <t>Исследование уровня общего тироксина (Т4) сыворотки крови</t>
  </si>
  <si>
    <t>A26.06.038m</t>
  </si>
  <si>
    <t>Определение антител к e-антигену (anti-HBe) вируса гепатита B (Hepatitis B virus) в крови</t>
  </si>
  <si>
    <t>A09.05.235m</t>
  </si>
  <si>
    <t>Исследование уровня 25-OH витамина Д в крови</t>
  </si>
  <si>
    <t>A09.05.173m</t>
  </si>
  <si>
    <t>Определение активности липазы в сыворотке крови</t>
  </si>
  <si>
    <t>A09.05.027m</t>
  </si>
  <si>
    <t>Исследование уровня липопротеинов в крови</t>
  </si>
  <si>
    <t>A26.08.015m</t>
  </si>
  <si>
    <t>Бактериологическое исследование отделяемого из зева на стрептококк группы A (Streptococcus gr. A)</t>
  </si>
  <si>
    <t>A26.25.001m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</si>
  <si>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</si>
  <si>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A09.05.153m</t>
  </si>
  <si>
    <t>Исследование уровня прогестерона в крови</t>
  </si>
  <si>
    <t>A09.05.149m</t>
  </si>
  <si>
    <t>Исследование уровня дегидроэпиандростерона сульфата в крови</t>
  </si>
  <si>
    <t>A12.09.010m</t>
  </si>
  <si>
    <t>Микроскопическое исследование нативного и окрашенного препарата мокроты</t>
  </si>
  <si>
    <t>A26.06.057m</t>
  </si>
  <si>
    <t>Определение антител классов M, G (IgM, IgG) к микоплазме пневмонии (Mycoplasma pneumoniae)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</si>
  <si>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</si>
  <si>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</si>
  <si>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A09.05.054.003m</t>
  </si>
  <si>
    <t>Исследование уровня иммуноглобулина M в крови</t>
  </si>
  <si>
    <t>A09.05.089m</t>
  </si>
  <si>
    <t>Альфа-фетопротеин (АФП)</t>
  </si>
  <si>
    <t>A12.09.012m</t>
  </si>
  <si>
    <t>Исследование физических свойств мокроты</t>
  </si>
  <si>
    <t>A12.05.122m</t>
  </si>
  <si>
    <t>Просмотр мазка крови для анализа аномалий морфологии эритроцитов, тромбоцитов и лейкоцитов</t>
  </si>
  <si>
    <t>A09.05.054.004m</t>
  </si>
  <si>
    <t>Исследование уровня иммуноглобулина G в крови</t>
  </si>
  <si>
    <t>A09.05.054.002m</t>
  </si>
  <si>
    <t>Исследование уровня иммуноглобулина A в крови</t>
  </si>
  <si>
    <t>A26.20.030.001m</t>
  </si>
  <si>
    <t>Определение ДНК гарднереллы вагиналис (Gadnerella vaginalis) во влагалищном отделяемом методом ПЦР</t>
  </si>
  <si>
    <t>A26.06.030m</t>
  </si>
  <si>
    <t>Определение антител класса G (IgG) к ранним белкам (EA) вируса Эпштейна-Барр (Epstein-Barr virus) в крови</t>
  </si>
  <si>
    <t>A26.06.029.001m</t>
  </si>
  <si>
    <t>Определение антител класса M (IgM) к капсидному антигену (VCA) вируса Эпштейна-Барр (Epstein - Barr virus) в крови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</si>
  <si>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</si>
  <si>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</si>
  <si>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A12.05.019m</t>
  </si>
  <si>
    <t>Исследование насыщения трансферрина железом</t>
  </si>
  <si>
    <t>A09.05.139m</t>
  </si>
  <si>
    <t>Исследование уровня 17-гидроксипрогестерона в крови</t>
  </si>
  <si>
    <t>A26.09.011m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</si>
  <si>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</si>
  <si>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A08.01.002m</t>
  </si>
  <si>
    <t>Цитологическое исследование микропрепарата кожи</t>
  </si>
  <si>
    <t>B03.016.012m</t>
  </si>
  <si>
    <t>Общий (клинический) анализ плевральной жидкости</t>
  </si>
  <si>
    <t>A09.05.207m</t>
  </si>
  <si>
    <t>Исследование уровня молочной кислоты в крови</t>
  </si>
  <si>
    <t>A26.06.081.001m</t>
  </si>
  <si>
    <t>Определение антител класса G (IgG) к токсоплазме (Toxoplasma gondii) в крови</t>
  </si>
  <si>
    <t>A26.08.003m</t>
  </si>
  <si>
    <t>Микробиологическое (культуральное) исследование слизи с задней стенки глотки на менингококк (Neisseria meningitidis)</t>
  </si>
  <si>
    <t>A26.20.009.002m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</si>
  <si>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</si>
  <si>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</si>
  <si>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</si>
  <si>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A26.20.009.005m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</si>
  <si>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</si>
  <si>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A26.06.031m</t>
  </si>
  <si>
    <t>Определение антител класса G (IgG) к ядерному антигену (NA) вируса Эпштейна-Барр (Epstein-Barr virus) в крови</t>
  </si>
  <si>
    <t>A26.06.022.001m</t>
  </si>
  <si>
    <t>Определение антител класса G (IgG) к цитомегаловирусу (Cytomegalovirus) в крови</t>
  </si>
  <si>
    <t>A26.06.081.002m</t>
  </si>
  <si>
    <t>Определение антител класса M (IgM) к токсоплазме (Toxoplasma gondii) в крови</t>
  </si>
  <si>
    <t>A09.28.003m</t>
  </si>
  <si>
    <t>Определение белка в моче</t>
  </si>
  <si>
    <t>A26.06.022.002m</t>
  </si>
  <si>
    <t>Определение антител класса M (IgM) к цитомегаловирусу (Cytomegalovirus) в крови</t>
  </si>
  <si>
    <t>A26.01.018m</t>
  </si>
  <si>
    <t>Микроскопическое исследование соскоба с кожи на клещей</t>
  </si>
  <si>
    <t>A26.20.027.003m</t>
  </si>
  <si>
    <t>Микоплазма (Mycoplasma genitalium), кач. определение ДНК (урогенитальные соскобы)</t>
  </si>
  <si>
    <t>A26.20.020m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</si>
  <si>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</si>
  <si>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A08.05.001m</t>
  </si>
  <si>
    <t>Цитологическое исследование мазка костного мозга (миелограмма)</t>
  </si>
  <si>
    <t>A08.20.012m</t>
  </si>
  <si>
    <t>Цитологическое исследование микропрепарата тканей влагалища</t>
  </si>
  <si>
    <t>A26.20.016m</t>
  </si>
  <si>
    <t>Микробиологическое (культуральное) исследование влагалищного отделяемого на дрожжевые грибы</t>
  </si>
  <si>
    <t>A26.19.095m</t>
  </si>
  <si>
    <t>Иммунохроматографическое экспресс-исследование кала на токсины A и B клостридии (Clostridium difficile)</t>
  </si>
  <si>
    <t>A26.20.026m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</si>
  <si>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</si>
  <si>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A09.05.058m</t>
  </si>
  <si>
    <t>Исследование уровня паратиреоидного гормона в крови</t>
  </si>
  <si>
    <t>A09.05.047m</t>
  </si>
  <si>
    <t>Определение активности антитромбина III в крови</t>
  </si>
  <si>
    <t>A12.06.060m</t>
  </si>
  <si>
    <t>Определение уровня витамина B12 (цианокобаламин) в крови</t>
  </si>
  <si>
    <t>A26.19.075.001m</t>
  </si>
  <si>
    <t>Определение РНК калицивирусов (норовирусов, саповирусов) (Caliciviridae (Norovirus, Sapovirus)) в образцах фекалий методом ПЦР</t>
  </si>
  <si>
    <t>A26.20.022m</t>
  </si>
  <si>
    <t>Молекулярно-биологическое исследование отделяемого слизистых оболочек женских половых органов на гонококк (Neisseria gonorrhoeae)</t>
  </si>
  <si>
    <t>A09.28.003.001m</t>
  </si>
  <si>
    <t>Определение альбумина в моче</t>
  </si>
  <si>
    <t>A26.06.045.003m</t>
  </si>
  <si>
    <t>Определение антител класса M (IgM) к вирусу простого герпеса 1 и 2 типов (Herpes simplex virus types 1, 2) в крови</t>
  </si>
  <si>
    <t>A12.05.011m</t>
  </si>
  <si>
    <t>Исследование железосвязывающей способности сыворотки</t>
  </si>
  <si>
    <t>A26.05.020.002m</t>
  </si>
  <si>
    <t>Определение ДНК вируса гепатита B (Hepatitis B virus) в крови методом ПЦР, количественное исследование</t>
  </si>
  <si>
    <t>A26.05.017m</t>
  </si>
  <si>
    <t>Молекулярно-биологическое исследование крови на цитомегаловирус (Cytomegalovirus)</t>
  </si>
  <si>
    <t>B03.016.013m</t>
  </si>
  <si>
    <t>Общий (клинический) анализ спинномозговой жидкости</t>
  </si>
  <si>
    <t>A26.30.001m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</si>
  <si>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</si>
  <si>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A08.30.011m</t>
  </si>
  <si>
    <t>Цитологическое исследование микропрепарата тканей брюшины</t>
  </si>
  <si>
    <t>A26.05.017.001m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</si>
  <si>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</si>
  <si>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A26.05.035.002m</t>
  </si>
  <si>
    <t>Определение ДНК простого герпеса 1 и 2 типов (Herpes simplex virus types 1, 2) методом ПЦР в крови, количественное исследование</t>
  </si>
  <si>
    <t>A26.06.016m</t>
  </si>
  <si>
    <t>Определение антител классов A, M, G (IgA, IgM, IgG) к хламидии пневмонии (Chlamydia pheumoniae) в крови</t>
  </si>
  <si>
    <t>A26.06.043m</t>
  </si>
  <si>
    <t>Определение антител к вирусу гепатита D (Hepatitis D virus) в крови</t>
  </si>
  <si>
    <t>A09.28.011m</t>
  </si>
  <si>
    <t>Исследование уровня глюкозы в моче</t>
  </si>
  <si>
    <t>A26.06.056.001m</t>
  </si>
  <si>
    <t>Определение антител класса G (IgG) к вирусу кори в крови</t>
  </si>
  <si>
    <t>A26.05.019.003m</t>
  </si>
  <si>
    <t>Определение генотипа вируса гепатита C (Hepatitis C virus)</t>
  </si>
  <si>
    <t>A09.28.006m</t>
  </si>
  <si>
    <t>Исследование уровня креатинина в моче</t>
  </si>
  <si>
    <t>A09.05.117m</t>
  </si>
  <si>
    <t>Исследование уровня тиреоглобулина в крови</t>
  </si>
  <si>
    <t>A26.06.035m</t>
  </si>
  <si>
    <t>Определение антигена (HbeAg) вируса гепатита B (Hepatitis B virus) в крови</t>
  </si>
  <si>
    <t>A26.08.019m</t>
  </si>
  <si>
    <t>Молекулярно-биологическое исследование мазков со слизистой оболочки носоглотки на вирус гриппа (Influenza virus)</t>
  </si>
  <si>
    <t>A09.05.080m</t>
  </si>
  <si>
    <t>Исследование уровня фолиевой кислоты в сыворотке крови</t>
  </si>
  <si>
    <t>A09.28.009m</t>
  </si>
  <si>
    <t>Исследование уровня мочевины в моче</t>
  </si>
  <si>
    <t>A26.06.081m</t>
  </si>
  <si>
    <t>Определение антител к токсоплазме (Toxoplasma gondii) в крови</t>
  </si>
  <si>
    <t>A26.20.027.004m</t>
  </si>
  <si>
    <t>Микоплазма (Mycoplasma genitalium), кол. определение ДНК (урогенитальные соскобы)</t>
  </si>
  <si>
    <t>A08.09.010m</t>
  </si>
  <si>
    <t>Цитологическое исследование плевральной жидкости</t>
  </si>
  <si>
    <t>A26.20.001m</t>
  </si>
  <si>
    <t>Микроскопическое исследование отделяемого женских половых органов на гонококк (Neisseria gonorrhoeae)</t>
  </si>
  <si>
    <t>A08.20.015m</t>
  </si>
  <si>
    <t>Цитологическое исследование микропрепарата тканей молочной железы</t>
  </si>
  <si>
    <t>A09.05.299m</t>
  </si>
  <si>
    <t>Исследование уровня антигена аденогенных раков CA 72-4 в крови</t>
  </si>
  <si>
    <t>A26.20.015m</t>
  </si>
  <si>
    <t>Микроскопическое исследование влагалищного отделяемого на дрожжевые грибы</t>
  </si>
  <si>
    <t>A26.04.004m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</si>
  <si>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</si>
  <si>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A26.06.029m</t>
  </si>
  <si>
    <t>Определение антител к капсидному антигену (VCA) вируса Эпштейна-Барр (Epstein - Barr virus) в крови</t>
  </si>
  <si>
    <t>A26.05.035.001m</t>
  </si>
  <si>
    <t>Определение ДНК вируса простого герпеса 1 и 2 типов (Herpes simplex virus types 1, 2) методом ПЦР в крови, качественное исследование</t>
  </si>
  <si>
    <t>A12.06.027m</t>
  </si>
  <si>
    <t>Определение содержания антител к антигенам эритроцитов в сыворотке крови</t>
  </si>
  <si>
    <t>A26.06.011.002m</t>
  </si>
  <si>
    <t>Определение антител класса G (IgG) к возбудителям иксодовых клещевых боррелиозов группы Borrelia burgdorferi sensu lato в крови</t>
  </si>
  <si>
    <t>A26.06.045m</t>
  </si>
  <si>
    <t>Определение антител к вирусу простого герпеса (Herpes simplex virus) в крови</t>
  </si>
  <si>
    <t>A26.06.045.001m</t>
  </si>
  <si>
    <t>Антитела IgG к Herpes simplex virus 1 и 2, титр в сыворотке крови</t>
  </si>
  <si>
    <t>A09.28.012m</t>
  </si>
  <si>
    <t>Исследование уровня кальция в моче</t>
  </si>
  <si>
    <t>A26.19.072.001m</t>
  </si>
  <si>
    <t>Определение РНК не полиомиелитных энтеровирусов в образцах фекалий методом ПЦР</t>
  </si>
  <si>
    <t>A08.20.019m</t>
  </si>
  <si>
    <t>Цитологическое исследование отделяемого из соска молочной железы</t>
  </si>
  <si>
    <t>A08.09.011m</t>
  </si>
  <si>
    <t>Цитологическое исследование мокроты</t>
  </si>
  <si>
    <t>A26.06.040.002m</t>
  </si>
  <si>
    <t>Определение антител к поверхностному антигену (anti-HBs) вируса гепатита В (Hepatitis В virus) в крови, количественное исследование</t>
  </si>
  <si>
    <t>A26.06.011.001m</t>
  </si>
  <si>
    <t>Определение антител класса M (IgM) к возбудителям иксодовых клещевых боррелиозов группы Borrelia burgdorferi sensu lato в крови</t>
  </si>
  <si>
    <t>A08.22.004m</t>
  </si>
  <si>
    <t>Цитологическое исследование микропрепарата тканей щитовидной железы</t>
  </si>
  <si>
    <t>A08.08.003.001m</t>
  </si>
  <si>
    <t>Микроскопическое исследование мазков (отделяемое слизистой носа, мазок с конъюнктивы глаза), в том числе риноцитограмма</t>
  </si>
  <si>
    <t>A26.06.039.002m</t>
  </si>
  <si>
    <t>Определение антител класса G к ядерному антигену (anti-HBc IgG) вируса гепатита B (Hepatitis B virus) в крови</t>
  </si>
  <si>
    <t>A26.06.039m</t>
  </si>
  <si>
    <t>Определение антител классов к ядерному антигену (HBcAg) вируса гепатита B (Hepatitis B virus) в крови</t>
  </si>
  <si>
    <t>A26.08.039.001m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</si>
  <si>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</si>
  <si>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A09.05.200m</t>
  </si>
  <si>
    <t>Исследование уровня антигена аденогенных раков Са 72-4 в крови</t>
  </si>
  <si>
    <t>A26.06.034.001m</t>
  </si>
  <si>
    <t>Определение антител класса M (anti-HAV IgM) к вирусу гепатита A (Hepatitis A virus) в крови</t>
  </si>
  <si>
    <t>A09.05.003m</t>
  </si>
  <si>
    <t>Исследование уровня общего гемоглобина в крови</t>
  </si>
  <si>
    <t>A12.06.031m</t>
  </si>
  <si>
    <t>Определение содержания антител к гормонам щитовидной железы в крови</t>
  </si>
  <si>
    <t>A26.06.039.001m</t>
  </si>
  <si>
    <t>Определение антител класса M к ядерному антигену (anti-HBc IgM) вируса гепатита B (Hepatitis B virus) в крови</t>
  </si>
  <si>
    <t>A26.06.028m</t>
  </si>
  <si>
    <t>Определение антител классов M, G (IgM, IgG) к вирусу Эпштейна-Барра (Epstein - Barr virus) в крови</t>
  </si>
  <si>
    <t>A12.05.015m</t>
  </si>
  <si>
    <t>Исследование времени кровотечения</t>
  </si>
  <si>
    <t>A26.26.004m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</si>
  <si>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</si>
  <si>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A26.06.056m</t>
  </si>
  <si>
    <t>Определение антител к вирусу кори в крови</t>
  </si>
  <si>
    <t>B03.016.015m</t>
  </si>
  <si>
    <t>Исследование мочи методом Зимницкого</t>
  </si>
  <si>
    <t>A08.30.027m</t>
  </si>
  <si>
    <t>Цитологическое исследование дренажной жидкости (экссудаты, транссудаты)</t>
  </si>
  <si>
    <t>A26.07.006m</t>
  </si>
  <si>
    <t>Микробиологическое (культуральное) исследование соскоба полости рта на дрожжевые грибы</t>
  </si>
  <si>
    <t>A26.20.033.001m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</si>
  <si>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</si>
  <si>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A09.05.006m</t>
  </si>
  <si>
    <t>Исследование уровня миоглобина в крови</t>
  </si>
  <si>
    <t>A26.06.036.002m</t>
  </si>
  <si>
    <t>Определение антигена (HBsAg) вируса гепатита B (Hepatitis B virus) в крови, количественное исследование</t>
  </si>
  <si>
    <t>A09.05.205m</t>
  </si>
  <si>
    <t>Исследование уровня C-пептида в крови</t>
  </si>
  <si>
    <t>A26.06.101m</t>
  </si>
  <si>
    <t>Определение антигена вируса гепатита С (Hepatitis С virus) в крови</t>
  </si>
  <si>
    <t>A09.05.066m</t>
  </si>
  <si>
    <t>Исследование уровня соматотропного гормона в крови</t>
  </si>
  <si>
    <t>A26.14.002m</t>
  </si>
  <si>
    <t>Микробиологическое (культуральное) исследование желчи на аэробные и факультативно-анаэробные микроорганизмы</t>
  </si>
  <si>
    <t>A08.30.031m</t>
  </si>
  <si>
    <t>Цитологическое исследование перитонеальной жидкости</t>
  </si>
  <si>
    <t>A26.19.074.001m</t>
  </si>
  <si>
    <t>Определение РНК ротавирусов (Rotavirus gr.A) в образцах фекалий методом ПЦР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</si>
  <si>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</si>
  <si>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</si>
  <si>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A26.06.045.002m</t>
  </si>
  <si>
    <t>Определение антител класса G (IgG) к вирусу простого герпеса 2 типа (Herpes simplex virus 2) в крови</t>
  </si>
  <si>
    <t>A26.20.009.006m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</si>
  <si>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</si>
  <si>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A26.19.076.001m</t>
  </si>
  <si>
    <t>Определение РНК астровирусов (Astrovirus) в образцах фекалий методом ПЦР</t>
  </si>
  <si>
    <t>A26.19.064m</t>
  </si>
  <si>
    <t>Молекулярно-биологическое исследование фекалий на микроорганизмы рода сальмонелла (Salmonella spp.)</t>
  </si>
  <si>
    <t>A08.06.001m</t>
  </si>
  <si>
    <t>Цитологическое исследование препарата тканей лимфоузла</t>
  </si>
  <si>
    <t>A26.19.072.002m</t>
  </si>
  <si>
    <t>Энтеровирус (Enterovirus), кач. определение РНК (кровь)</t>
  </si>
  <si>
    <t>A09.05.204m</t>
  </si>
  <si>
    <t>Исследование уровня инсулиноподобного ростового фактора I в крови</t>
  </si>
  <si>
    <t>A26.21.026m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</si>
  <si>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</si>
  <si>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A26.19.072.004m</t>
  </si>
  <si>
    <t>Острые кишечные инфекции, скрининг (Salmonella spp, Shigella spp., Campylobacter spp., Adenovirus, Rotavirus / Astrovirus / Norovirus / Enterovirus, кач. (кал)</t>
  </si>
  <si>
    <t>A09.05.125m</t>
  </si>
  <si>
    <t>Исследование уровня протеина C в крови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</si>
  <si>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</si>
  <si>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</si>
  <si>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A09.05.121m</t>
  </si>
  <si>
    <t>Исследование уровня ренина в крови</t>
  </si>
  <si>
    <t>A09.28.026m</t>
  </si>
  <si>
    <t>Исследование уровня фосфора в моче</t>
  </si>
  <si>
    <t>A26.06.018.003m</t>
  </si>
  <si>
    <t>Определение антител класса G (IgG) к хламидии трахоматис (Chlamydia trachomatis) в крови</t>
  </si>
  <si>
    <t>A09.05.126m</t>
  </si>
  <si>
    <t>Определение активности протеина S в крови</t>
  </si>
  <si>
    <t>A26.06.034.002m</t>
  </si>
  <si>
    <t>Обнаружение антител класса G (anti-HAV IgG) к вирусу гепатита A (Hepatitis A virus) в крови</t>
  </si>
  <si>
    <t>A26.05.023.001m</t>
  </si>
  <si>
    <t>Определение РНК вируса гепатита D (Hepatitis D virus) в крови методом ПЦР, качественное исследование</t>
  </si>
  <si>
    <t>A09.28.011.001m</t>
  </si>
  <si>
    <t>Глюкоза в суточной моче</t>
  </si>
  <si>
    <t>A26.08.060.003m</t>
  </si>
  <si>
    <t>Вирус герпеса 6 типа (Human Herpes Virus 6, HHV), кол. определение ДНК, цельная кровь (ЭДТА)</t>
  </si>
  <si>
    <t>A09.05.069m</t>
  </si>
  <si>
    <t>Исследование уровня альдостерона в крови</t>
  </si>
  <si>
    <t>A26.06.056.002m</t>
  </si>
  <si>
    <t>Определение антител класса M, (IgM) к вирусу кори в крови</t>
  </si>
  <si>
    <t>A12.06.046m</t>
  </si>
  <si>
    <t>Определение содержания антител к рецептору тиреотропного гормона (ТТГ) в крови</t>
  </si>
  <si>
    <t>A09.05.013m</t>
  </si>
  <si>
    <t>Определение альбумина / глобулинового соотношения в крови</t>
  </si>
  <si>
    <t>A09.28.010m</t>
  </si>
  <si>
    <t>Исследование уровня мочевой кислоты в моче</t>
  </si>
  <si>
    <t>A26.23.010.002m</t>
  </si>
  <si>
    <t>Определение ДНК вируса Эпштейна-Барр (virus Epstein-Barr) в спинномозговой жидкости методом ПЦР, количественное исследование</t>
  </si>
  <si>
    <t>A26.08.059m</t>
  </si>
  <si>
    <t>Молекулярно-биологическое исследование мазков со слизистой оболочки ротоглотки на вирус Эпштейна-Барр (Epstein - Barr virus)</t>
  </si>
  <si>
    <t>A09.05.067m</t>
  </si>
  <si>
    <t>Исследование уровня адренокортикотропного гормона в крови</t>
  </si>
  <si>
    <t>A26.23.010.001m</t>
  </si>
  <si>
    <t>Определение ДНК вируса Эпштейна-Барр (virus Epstein-Barr) в спинномозговой жидкости методом ПЦР, качественное исследование</t>
  </si>
  <si>
    <t>A08.20.004m</t>
  </si>
  <si>
    <t>Цитологическое исследование аспирата из полости матки</t>
  </si>
  <si>
    <t>A26.05.019.002m</t>
  </si>
  <si>
    <t>Определение РНК вируса гепатита C (Hepatitis C virus) в крови методом ПЦР, количественное исследование</t>
  </si>
  <si>
    <t>A26.23.009.001m</t>
  </si>
  <si>
    <t>Определение ДНК цитомегаловируса (Cytomegalovirus) в спинномозговой жидкости методом ПЦР, качественное исследование</t>
  </si>
  <si>
    <t>A26.08.049m</t>
  </si>
  <si>
    <t>Молекулярно-биологическое исследование мазков со слизистой оболочки ротоглотки на Chlamydophila pneumoniae</t>
  </si>
  <si>
    <t>A12.06.052m</t>
  </si>
  <si>
    <t>Определение содержания антител к циклическому цитрулиновому пептиду (анти-CCP) в крови</t>
  </si>
  <si>
    <t>A26.09.062m</t>
  </si>
  <si>
    <t>Молекулярно-биологическое исследование бронхоальвеолярной лаважной жидкости на Mycoplasma pneumoniae</t>
  </si>
  <si>
    <t>A12.05.004m</t>
  </si>
  <si>
    <t>Проба на совместимость перед переливанием компонентов крови</t>
  </si>
  <si>
    <t>A12.05.043m</t>
  </si>
  <si>
    <t>Тест с ядом гадюки Рассела или тайпана</t>
  </si>
  <si>
    <t>A26.06.018.001m</t>
  </si>
  <si>
    <t>Определение антител класса А (IgA) к хламидии трахоматис (Chlamydia trachomatis) в крови</t>
  </si>
  <si>
    <t>A26.08.031.002m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</si>
  <si>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</si>
  <si>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A08.16.007m</t>
  </si>
  <si>
    <t>Цитологическое исследование микропрепарата тканей желудка</t>
  </si>
  <si>
    <t>A26.30.009m</t>
  </si>
  <si>
    <t>Микробиологическое (культуральное) исследование грудного молока на аэробные и факультативно-анаэробные микроорганизмы</t>
  </si>
  <si>
    <t>A12.23.003m</t>
  </si>
  <si>
    <t>Исследование физических свойств спинномозговой жидкости</t>
  </si>
  <si>
    <t>A09.05.146m</t>
  </si>
  <si>
    <t>Исследование уровня андростендиона в крови</t>
  </si>
  <si>
    <t>A26.08.027.005m</t>
  </si>
  <si>
    <t>Определение антител класса G (IgG) к коронавирусу (SARS-CoV-2) иммуноферментным методом</t>
  </si>
  <si>
    <t>A12.28.013m</t>
  </si>
  <si>
    <t>Определение удельного веса (относительной плотности) мочи</t>
  </si>
  <si>
    <t>A12.30.013m</t>
  </si>
  <si>
    <t>Микроскопическое исследование перитонеальной (асцитической) жидкости</t>
  </si>
  <si>
    <t>B03.016.005m</t>
  </si>
  <si>
    <t>Анализ крови по оценке нарушений липидного обмена биохимический</t>
  </si>
  <si>
    <t>A09.05.214m</t>
  </si>
  <si>
    <t>Исследование уровня гомоцистеина в крови</t>
  </si>
  <si>
    <t>A26.05.009m</t>
  </si>
  <si>
    <t>Микроскопическое исследование "толстой капли" и "тонкого" мазка крови на малярийные плазмодии</t>
  </si>
  <si>
    <t>A09.05.300m</t>
  </si>
  <si>
    <t>Определение секреторного белка эпидидимиса человека 4 (HE4) в крови</t>
  </si>
  <si>
    <t>A26.23.011.001m</t>
  </si>
  <si>
    <t>Определение ДНК вирусаветряной оспы и опоясывающего лишая (Varicella-Zoster virus) в спинномозговой жидкости методом ПЦР</t>
  </si>
  <si>
    <t>A08.23.007m</t>
  </si>
  <si>
    <t>Цитологическое исследование клеток спинномозговой жидкости</t>
  </si>
  <si>
    <t>A26.09.080.001m</t>
  </si>
  <si>
    <t>Определение ДНК Mycobacterium tuberculosis (микобактерий туберкулеза) методом ПЦР</t>
  </si>
  <si>
    <t>A26.23.010.004m</t>
  </si>
  <si>
    <t>Вирус Эпштейна-Барр (Epstein-Barr virus, EBV), кол. определение ДНК (кровь)</t>
  </si>
  <si>
    <t>A08.09.012m</t>
  </si>
  <si>
    <t>Цитологическое исследование лаважной жидкости</t>
  </si>
  <si>
    <t>A26.30.006.001m</t>
  </si>
  <si>
    <t>Посев на флору с определением чувствительности к основному спектру антибиотиков и бактериофагам</t>
  </si>
  <si>
    <t>A26.23.002m</t>
  </si>
  <si>
    <t>Микробиологическое (культуральное) исследование спинномозговой жидкости на менингококк (Neisseria meningitidis)</t>
  </si>
  <si>
    <t>A08.21.005m</t>
  </si>
  <si>
    <t>Цитологическое исследование микропрепарата тканей предстательной железы</t>
  </si>
  <si>
    <t>A26.05.030.001m</t>
  </si>
  <si>
    <t>Определение РНК вируса гепатита A (Hepatitis A virus) в крови методом ПЦР</t>
  </si>
  <si>
    <t>A26.09.062.001m</t>
  </si>
  <si>
    <t>Определение ДНК Mycoplasma pneumoniae в бронхоальвеолярной лаважной жидкости методом ПЦР</t>
  </si>
  <si>
    <t>A26.10.003m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</si>
  <si>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</si>
  <si>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A09.05.193.001m</t>
  </si>
  <si>
    <t>Экспресс-исследование уровня тропонина в крови</t>
  </si>
  <si>
    <t>A26.20.009.012m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</si>
  <si>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</si>
  <si>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A09.05.285m</t>
  </si>
  <si>
    <t>Исследование активности и свойств фактора Виллебранда в крови</t>
  </si>
  <si>
    <t>A08.20.018m</t>
  </si>
  <si>
    <t>Цитологическое исследование аспирата кисты</t>
  </si>
  <si>
    <t>A26.05.013.001m</t>
  </si>
  <si>
    <t>Определение ДНК токсоплазмы (Toxoplasma gondii) методом ПЦР в периферической и пуповинной крови</t>
  </si>
  <si>
    <t>A26.05.041.002m</t>
  </si>
  <si>
    <t>Определение ДНК Streptococcus agalactiae (SGB) в крови методом ПЦР в крови, количественное исследование</t>
  </si>
  <si>
    <t>A26.19.082m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</si>
  <si>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</si>
  <si>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B03.053.002m</t>
  </si>
  <si>
    <t>Спермограмма</t>
  </si>
  <si>
    <t>A08.07.006m</t>
  </si>
  <si>
    <t>Цитологическое исследование микропрепарата тканей губы</t>
  </si>
  <si>
    <t>A12.21.003m</t>
  </si>
  <si>
    <t>Микроскопическое исследование уретрального отделяемого и сока простаты</t>
  </si>
  <si>
    <t>A08.07.001m</t>
  </si>
  <si>
    <t>Цитологическое исследование микропрепарата тканей полости рта</t>
  </si>
  <si>
    <t>A26.06.032m</t>
  </si>
  <si>
    <t>Определение антител классов A, M, G (IgM, IgA, IgG) к лямблиям в крови</t>
  </si>
  <si>
    <t>A08.08.002m</t>
  </si>
  <si>
    <t>Цитологическое исследование отделяемого верхних дыхательных путей и отпечатков</t>
  </si>
  <si>
    <t>A26.08.019.003m</t>
  </si>
  <si>
    <t>Определение РНК вируса гриппа C (Influenza virus C) в мазках со слизистой оболочки носоглотки методом ПЦР</t>
  </si>
  <si>
    <t>A08.28.012m</t>
  </si>
  <si>
    <t>Исследование мочи для выявления клеток опухоли</t>
  </si>
  <si>
    <t>A08.30.018m</t>
  </si>
  <si>
    <t>Срочное интраоперационное цитологическое исследование</t>
  </si>
  <si>
    <t>A08.20.013m</t>
  </si>
  <si>
    <t>Цитологическое исследование микропрепарата тканей матки</t>
  </si>
  <si>
    <t>A09.28.014m</t>
  </si>
  <si>
    <t>Исследование уровня натрия в моче</t>
  </si>
  <si>
    <t>A08.08.003m</t>
  </si>
  <si>
    <t>Цитологическое исследование мазков с поверхности слизистой оболочки верхних дыхательных путей</t>
  </si>
  <si>
    <t>A08.09.007m</t>
  </si>
  <si>
    <t>Цитологическое исследование микропрепарата тканей легкого</t>
  </si>
  <si>
    <t>A09.05.296m</t>
  </si>
  <si>
    <t>Исследования уровня N-терминального пропептида проколлагена 1-го типа (P1NP) в крови</t>
  </si>
  <si>
    <t>A09.28.013m</t>
  </si>
  <si>
    <t>Исследование уровня калия в моче</t>
  </si>
  <si>
    <t>A08.07.008m</t>
  </si>
  <si>
    <t>Цитологическое исследование микропрепарата тканей слюнной железы</t>
  </si>
  <si>
    <t>A08.04.004m</t>
  </si>
  <si>
    <t>Цитологическое исследование синовиальной жидкости</t>
  </si>
  <si>
    <t>A09.05.297m</t>
  </si>
  <si>
    <t>Исследования уровня бетта-изомеризованного C-концевого телопептида коллагена 1 типа ( B - cross laps) в крови</t>
  </si>
  <si>
    <t>A08.06.005m</t>
  </si>
  <si>
    <t>Цитологическое исследование биоптатов лимфоузлов</t>
  </si>
  <si>
    <t>A08.07.010m</t>
  </si>
  <si>
    <t>Цитологическое исследование отделяемого полости рта</t>
  </si>
  <si>
    <t>A26.08.060.004m</t>
  </si>
  <si>
    <t>Вирус герпеса человека 8 типа (Human Herpes Virus 8, HHV), кач. определение ДНК (соскобы слизистых, отделяемое везикул)</t>
  </si>
  <si>
    <t>A09.28.067m</t>
  </si>
  <si>
    <t>Исследование уровня хлоридов в моче</t>
  </si>
  <si>
    <t>A09.05.048m</t>
  </si>
  <si>
    <t>Исследование уровня плазминогена в крови</t>
  </si>
  <si>
    <t>A08.09.006m</t>
  </si>
  <si>
    <t>Цитологическое исследование микропрепарата тканей плевры</t>
  </si>
  <si>
    <t>A26.20.034.001m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</si>
  <si>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</si>
  <si>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A26.20.009.009m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</si>
  <si>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</si>
  <si>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A08.08.006m</t>
  </si>
  <si>
    <t>Цитологическое исследование смывов с верхних дыхательных путей</t>
  </si>
  <si>
    <t>A08.14.002m</t>
  </si>
  <si>
    <t>Цитологическое исследование микропрепарата тканей печени</t>
  </si>
  <si>
    <t>A26.19.048.002m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</si>
  <si>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</si>
  <si>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A26.19.064.001m</t>
  </si>
  <si>
    <t>Определение ДНК микроорганизмов рода сальмонелла (Salmonella spp.) в образцах фекалий методом ПЦР</t>
  </si>
  <si>
    <t>A26.19.060.001m</t>
  </si>
  <si>
    <t>Определение ДНК криптоспоридий (Cryptosporidium parvum) в фекалиях методом ПЦР</t>
  </si>
  <si>
    <t>A26.08.022m</t>
  </si>
  <si>
    <t>Молекулярно-биологическое исследование мазков со слизистой оболочки носоглотки на аденовирус (Human Adenovirus)</t>
  </si>
  <si>
    <t>A26.20.009.010m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</si>
  <si>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</si>
  <si>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A26.05.035.003m</t>
  </si>
  <si>
    <t>Вирус простого герпеса 1 типа (Herpes Simplex Virus, HSV), кол. определение ДНК (кровь)</t>
  </si>
  <si>
    <t>A26.06.041.003m</t>
  </si>
  <si>
    <t>Антитела IgM к Hepatitis C virus, концентрация в условных единицах в сыворотке или плазме крови</t>
  </si>
  <si>
    <t>A08.09.008m</t>
  </si>
  <si>
    <t>Цитологическое исследование микропрепарата тканей трахеи и бронхов</t>
  </si>
  <si>
    <t>A26.08.020.001m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</si>
  <si>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</si>
  <si>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A08.16.006m</t>
  </si>
  <si>
    <t>Цитологическое исследование микропрепарата тканей пищевода</t>
  </si>
  <si>
    <t>A26.08.057m</t>
  </si>
  <si>
    <t>Молекулярно-биологическое исследование мазков со слизистой оболочки ротоглотки на парвовирус B19 (Parvovirus B19)</t>
  </si>
  <si>
    <t>A12.04.001m</t>
  </si>
  <si>
    <t>Исследование физических свойств синовиальной жидкости</t>
  </si>
  <si>
    <t>A26.20.049m</t>
  </si>
  <si>
    <t>Определение ДНК стрептококка группы B (S. agalactiae) во влагалищном мазке и ректальном мазке методом ПЦР</t>
  </si>
  <si>
    <t>A08.16.005m</t>
  </si>
  <si>
    <t>Цитологическое исследование микропрепарата тканей слюнных желез</t>
  </si>
  <si>
    <t>A26.20.033m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</si>
  <si>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</si>
  <si>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A26.20.009.011m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</si>
  <si>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</si>
  <si>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A26.05.023.002m</t>
  </si>
  <si>
    <t>Определение РНК вируса гепатита D (Hepatitis D virus) в крови методом ПЦР, количественное исследование</t>
  </si>
  <si>
    <t>A08.20.014m</t>
  </si>
  <si>
    <t>Цитологическое исследование микропрепарата тканей яичников</t>
  </si>
  <si>
    <t>A26.20.048.001m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</si>
  <si>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</si>
  <si>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A26.08.019.004m</t>
  </si>
  <si>
    <t>Вирусы гриппа А/В (Influenza virus A/B), кач. определение РНК</t>
  </si>
  <si>
    <t>A09.05.023.001m</t>
  </si>
  <si>
    <t>Исследование уровня глюкозы в крови методом непрерывного мониторирования</t>
  </si>
  <si>
    <t>A09.05.232m</t>
  </si>
  <si>
    <t>Исследование уровня опухолеассоциированного маркера СА 242 в крови</t>
  </si>
  <si>
    <t>A26.20.032.001m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</si>
  <si>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</si>
  <si>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A08.05.017m</t>
  </si>
  <si>
    <t>Цитологическое исследование отпечатков трепанобиоптата костного мозга</t>
  </si>
  <si>
    <t>A26.23.010.003m</t>
  </si>
  <si>
    <t>Вирус Эпштейна-Барр (Epstein-Barr virus, EBV), кол. определение ДНК (соскобы)</t>
  </si>
  <si>
    <t>A26.20.009.014m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</si>
  <si>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</si>
  <si>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A26.08.061m</t>
  </si>
  <si>
    <t>Молекулярно-биологическое исследование мазков со слизистой оболочки ротоглотки на Pneumocystis jirovecii (carinii)</t>
  </si>
  <si>
    <t>A08.19.004m</t>
  </si>
  <si>
    <t>Цитологическое исследование микропрепарата тканей прямой кишки</t>
  </si>
  <si>
    <t>A26.20.048.002m</t>
  </si>
  <si>
    <t>Возбудители кандидоза (грибы рода Candida): C.albicans, C.glabrata, C.krusei, кач. определение ДНК (соскобы слизистых, другое)</t>
  </si>
  <si>
    <t>A26.05.020.003m</t>
  </si>
  <si>
    <t>Определение генотипа вируса гепатита B (Hepatitis B virus)</t>
  </si>
  <si>
    <t>A08.15.002m</t>
  </si>
  <si>
    <t>Цитологическое исследование микропрепарата тканей поджелудочной железы</t>
  </si>
  <si>
    <t>A26.08.068.001m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</si>
  <si>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</si>
  <si>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A26.30.004.039m</t>
  </si>
  <si>
    <t>Определение vanA/vanB-опосредованной резистентности к гликопептидам методом амплификации нуклеиновых кислот</t>
  </si>
  <si>
    <t>A08.18.002m</t>
  </si>
  <si>
    <t>Цитологическое исследование микропрепарата тканей толстой кишки</t>
  </si>
  <si>
    <t>A08.14.003m</t>
  </si>
  <si>
    <t>Цитологическое исследование микропрепарата тканей желчного пузыря</t>
  </si>
  <si>
    <t>A08.11.002m</t>
  </si>
  <si>
    <t>Цитологическое исследование микропрепарата опухоли средостения</t>
  </si>
  <si>
    <t>A26.05.037.001m</t>
  </si>
  <si>
    <t>Определение ДНК листерий (Listeria monocytogenes) методом ПЦР в крови, качественное исследование</t>
  </si>
  <si>
    <t>B03.014.004m</t>
  </si>
  <si>
    <t>Комплекс исследований на диарогенный эшерихиоз, вызванный инфекцией Escherichia Coli (EPEC/ETEC/EIEC/EHEC/EAgEC)</t>
  </si>
  <si>
    <t>A26.23.011.002m</t>
  </si>
  <si>
    <t>Вирус Варицелла-Зостер (Varicella-Zoster Virus, VZV), кач. определение ДНК (соскобы)</t>
  </si>
  <si>
    <t>A26.20.034.002m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</si>
  <si>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</si>
  <si>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A26.20.025.001m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</si>
  <si>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</si>
  <si>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A26.20.009.013m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</si>
  <si>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</si>
  <si>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A26.19.072.005m</t>
  </si>
  <si>
    <t>Ротавирус / Астровирус / Норовирус / Энтеровирус, кач. определение РНК (соскоб из ротовой полости)</t>
  </si>
  <si>
    <t>A26.19.072.003m</t>
  </si>
  <si>
    <t>Кишечные инфекции (Rotavirus / Astrovirus / Norovirus / Enterovirus), РНК, кач. (кал)</t>
  </si>
  <si>
    <t>A26.19.066.001m</t>
  </si>
  <si>
    <t>Определение ДНК возбудителя иерсиниоза (Yersinia enterocolitica) в образцах фекалий методом ПЦР</t>
  </si>
  <si>
    <t>A26.19.027.001m</t>
  </si>
  <si>
    <t>Определение ДНК листерий (Listeria monocytogenes) в кале или меконии методом ПЦР, качественное исследование</t>
  </si>
  <si>
    <t>A26.09.080.002m</t>
  </si>
  <si>
    <t>Микобактерии туберкулеза (Mycobacterium tuberculosis), кач. определение ДНК (кровь)</t>
  </si>
  <si>
    <t>A26.08.060.002m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</si>
  <si>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</si>
  <si>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A26.08.042m</t>
  </si>
  <si>
    <t>Молекулярно-биологическое исследование мазков со слизистой оболочки ротоглотки вирусов парагриппа (Human Parainfluenza virus)</t>
  </si>
  <si>
    <t>A26.08.019.005m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</si>
  <si>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</si>
  <si>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A26.05.035.004m</t>
  </si>
  <si>
    <t>Вирус простого герпеса 2 типа (Herpes Simplex Virus, HSV), кол. определение ДНК (кровь)</t>
  </si>
  <si>
    <t>A26.05.026.001m</t>
  </si>
  <si>
    <t>Определение РНК вируса гепатита G в крови методом ПЦР</t>
  </si>
  <si>
    <t>A26.05.017.003m</t>
  </si>
  <si>
    <t>Количественное определение ДНК цитомегаловируса в биопсийном (операционном) материале методом ПЦР</t>
  </si>
  <si>
    <t>A26.01.030.001m</t>
  </si>
  <si>
    <t>Определение ДНК грибов дерматофитов (Dermatophytes) в соскобах с кожи и ногтевых пластинок методом ПЦР</t>
  </si>
  <si>
    <t>A12.28.011m</t>
  </si>
  <si>
    <t>Микроскопическое исследование осадка мочи</t>
  </si>
  <si>
    <t>A09.05.056m</t>
  </si>
  <si>
    <t>Исследование уровня инсулина плазмы крови</t>
  </si>
  <si>
    <t>A09.05.078.001m</t>
  </si>
  <si>
    <t>Исследование уровня свободного тестостерона в крови</t>
  </si>
  <si>
    <t>A09.05.081m</t>
  </si>
  <si>
    <t>Исследование уровня фолиевой кислоты в эритроцитах</t>
  </si>
  <si>
    <t>A09.05.160m</t>
  </si>
  <si>
    <t>Исследование уровня глобулина, связывающего половые гормоны, в крови</t>
  </si>
  <si>
    <t>A09.05.192m</t>
  </si>
  <si>
    <t>Исследование уровня малонового диальдегида в крови</t>
  </si>
  <si>
    <t>A09.05.264m</t>
  </si>
  <si>
    <t>Определение Омега-3 индекса в крови (нет в нашем справочнике)</t>
  </si>
  <si>
    <t>A09.05.274m</t>
  </si>
  <si>
    <t>Исследование уровня цинка в крови</t>
  </si>
  <si>
    <t>A12.05.108.001m</t>
  </si>
  <si>
    <t>Определение интерлейкина-6 (IL-6)</t>
  </si>
  <si>
    <t>A12.06.073m</t>
  </si>
  <si>
    <t>Исследование фактора некроза опухоли в сыворотке крови</t>
  </si>
  <si>
    <t>A09.05.028.001m</t>
  </si>
  <si>
    <t>Холестерин липопротеидов очень низкой плотности (ЛПОНП), (включает определение триглицеридов)</t>
  </si>
  <si>
    <t>A09.05.251m</t>
  </si>
  <si>
    <t>Исследование уровня апопротеина B1 в крови</t>
  </si>
  <si>
    <t>A09.05.027.003m</t>
  </si>
  <si>
    <t>Липопротеин (а)</t>
  </si>
  <si>
    <t>A26.05.016.003m</t>
  </si>
  <si>
    <t>Энтерофлор</t>
  </si>
  <si>
    <t>A26.21.033.001m</t>
  </si>
  <si>
    <t>Определение ДНК уреаплазм (Ureaplasma spp.) в отделяемом из уретры методом ПЦР, качественное исследование</t>
  </si>
  <si>
    <t>A26.21.032.001m</t>
  </si>
  <si>
    <t>Определение ДНК микоплазмы хоминис (Mycoplasma hominis) в отделяемом из уретры методом ПЦР, качественное исследование</t>
  </si>
  <si>
    <t>A26.21.032.002m</t>
  </si>
  <si>
    <t>Определение ДНК микоплазмы хоминис (Mycoplasma hominis) в отделяемом из уретры методом ПЦР, количественное исследование</t>
  </si>
  <si>
    <t>A08.20.017.002m</t>
  </si>
  <si>
    <t>Жидкостное цитологическое исследование микропрепарата шейки матки</t>
  </si>
  <si>
    <t>A09.05.119m</t>
  </si>
  <si>
    <t>Исследование уровня кальцитонина в крови</t>
  </si>
  <si>
    <t>A09.05.246m</t>
  </si>
  <si>
    <t>Исследование уровня нейронспецифической енолазы в крови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</si>
  <si>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</si>
  <si>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</si>
  <si>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</si>
  <si>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</si>
  <si>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</si>
  <si>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</si>
  <si>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</si>
  <si>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</si>
  <si>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</si>
  <si>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</si>
  <si>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</si>
  <si>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</si>
  <si>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</si>
  <si>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</si>
  <si>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</si>
  <si>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</si>
  <si>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</si>
  <si>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</si>
  <si>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</si>
  <si>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>*** Не используется как самостоятельная услуга, используется исключительно в сочетании со следующими услугами: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</si>
  <si>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</si>
  <si>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</si>
  <si>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</si>
  <si>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</si>
  <si>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</si>
  <si>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</si>
  <si>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</si>
  <si>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</si>
  <si>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A13.29.009.2az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</si>
  <si>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 для медицинской организации, запросившей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</si>
  <si>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A13.29.009.2ao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</si>
  <si>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условиях, для медицинской организации, оказавшей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</si>
  <si>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A13.29.00931Fml</t>
  </si>
  <si>
    <t>Код услуги</t>
  </si>
  <si>
    <t>Исследование вызванной отоакустической эмиссии</t>
  </si>
  <si>
    <t>Код медицинской услуги</t>
  </si>
  <si>
    <t>Наименование медицинской услуги</t>
  </si>
  <si>
    <t>Частота предоставления</t>
  </si>
  <si>
    <t>B03.016.003</t>
  </si>
  <si>
    <t>A09.05.046</t>
  </si>
  <si>
    <t>B03.016.006</t>
  </si>
  <si>
    <t>Ультразвуковое исследование органов брюшной полости (комплексное)</t>
  </si>
  <si>
    <t>A09.05.007</t>
  </si>
  <si>
    <t>A09.05.028</t>
  </si>
  <si>
    <t>A09.05.025</t>
  </si>
  <si>
    <t>Исследование уровня холестерина липопротеинов очень низкой плотности</t>
  </si>
  <si>
    <t>Компьютерная томография легких без контрастного усиления (не включая стоимость описания и интерпретации изображений)</t>
  </si>
  <si>
    <t>Приложение 16</t>
  </si>
  <si>
    <t>Код</t>
  </si>
  <si>
    <t>Электрокардиография</t>
  </si>
  <si>
    <t>Перечень лекарственных препаратов для проведения противоопухолевой лекарственной терапии, при назначении которых необходимо обязательное проведение молекулярно-генетических исследований и (или) иммуногистохимических исследований</t>
  </si>
  <si>
    <t>№</t>
  </si>
  <si>
    <t>Наименование МНН</t>
  </si>
  <si>
    <t>Код МКБ-10</t>
  </si>
  <si>
    <t>Код маркёра</t>
  </si>
  <si>
    <t>Результат исследования</t>
  </si>
  <si>
    <t>Абемациклиб</t>
  </si>
  <si>
    <t>C50</t>
  </si>
  <si>
    <t>НЕR2</t>
  </si>
  <si>
    <t>Отсутствие гиперэкспрессии/амплификации белка HER2</t>
  </si>
  <si>
    <t>Алектиниб</t>
  </si>
  <si>
    <t>C34</t>
  </si>
  <si>
    <t>ALK</t>
  </si>
  <si>
    <t>Наличие транслокации в гене ALK</t>
  </si>
  <si>
    <t>Алпелисиб</t>
  </si>
  <si>
    <t>С50</t>
  </si>
  <si>
    <t>PIK3CA и</t>
  </si>
  <si>
    <t>Наличие мутации в гене PIK3CA и</t>
  </si>
  <si>
    <t>отсутствие гиперэкспрессии/амплификации белка HER2</t>
  </si>
  <si>
    <t>Вемурафениб</t>
  </si>
  <si>
    <t>C43, С18, С19, С20</t>
  </si>
  <si>
    <t>BRAF</t>
  </si>
  <si>
    <t>Наличие мутаций в гене BRAF</t>
  </si>
  <si>
    <t>Гефитиниб</t>
  </si>
  <si>
    <t>EGFR</t>
  </si>
  <si>
    <t>Наличие мутаций в гене EGFR</t>
  </si>
  <si>
    <t>Дабрафениб</t>
  </si>
  <si>
    <t>C34, C43, С18, С19, С20</t>
  </si>
  <si>
    <t>Кобиметиниб</t>
  </si>
  <si>
    <t>Кризотиниб</t>
  </si>
  <si>
    <t>ALK или ROS1</t>
  </si>
  <si>
    <t>Наличие транслокации в гене ALK или ROS1</t>
  </si>
  <si>
    <t>Лапатиниб</t>
  </si>
  <si>
    <t>C50, C18, C19, C20</t>
  </si>
  <si>
    <t>HER2</t>
  </si>
  <si>
    <t>Гиперэкспрессия/амплификация белка HER2</t>
  </si>
  <si>
    <t>Ленватиниб</t>
  </si>
  <si>
    <t>С54, С55</t>
  </si>
  <si>
    <t>MSI или dMMR</t>
  </si>
  <si>
    <t>Отсутствие микросателлитной нестабильности или нарушений системы репарации ДНК</t>
  </si>
  <si>
    <t>Олапариб</t>
  </si>
  <si>
    <t>C25</t>
  </si>
  <si>
    <t>BRCA</t>
  </si>
  <si>
    <t>Наличие мутаций в генах BRCA</t>
  </si>
  <si>
    <t>BRCA и</t>
  </si>
  <si>
    <t xml:space="preserve">Наличие мутаций в генах BRCA и </t>
  </si>
  <si>
    <t>С61</t>
  </si>
  <si>
    <t>BRCA или HRR</t>
  </si>
  <si>
    <t>Наличие мутаций в генах BRCA или Наличие мутаций в генах НRR</t>
  </si>
  <si>
    <t>Осимертиниб</t>
  </si>
  <si>
    <t>Палбоциклиб</t>
  </si>
  <si>
    <t>Панитумумаб</t>
  </si>
  <si>
    <t>C18, C19, С20</t>
  </si>
  <si>
    <t>RAS и BRAF</t>
  </si>
  <si>
    <t>Отсутствие мутаций в гене RAS и отсутствие мутаций в гене BRAF</t>
  </si>
  <si>
    <t>Пертузумаб</t>
  </si>
  <si>
    <t>C18, C19, C20, C50</t>
  </si>
  <si>
    <t>Рибоциклиб</t>
  </si>
  <si>
    <t>Талазопариб</t>
  </si>
  <si>
    <t>BRCA и HER2</t>
  </si>
  <si>
    <t>Наличие мутаций в генах BRCA и отсутствие гиперэкспрессии/амплификации белка HER2</t>
  </si>
  <si>
    <t>Траметиниб</t>
  </si>
  <si>
    <t>Трастузумаб</t>
  </si>
  <si>
    <t>C07, C08, C15, C16, C18, C19, C50, C54</t>
  </si>
  <si>
    <t>Трастузумаб эмтанзин</t>
  </si>
  <si>
    <t>Церитиниб</t>
  </si>
  <si>
    <t>Цетуксимаб</t>
  </si>
  <si>
    <t>С18, С19, С20</t>
  </si>
  <si>
    <t>01027100014041093</t>
  </si>
  <si>
    <t>00536000014019126</t>
  </si>
  <si>
    <t>00533300014004041</t>
  </si>
  <si>
    <t>00533300014021049</t>
  </si>
  <si>
    <t>00533300014030043</t>
  </si>
  <si>
    <t>00533300014024060</t>
  </si>
  <si>
    <t>00533300014009061</t>
  </si>
  <si>
    <t>00533300014012058</t>
  </si>
  <si>
    <t>Фельдшерско-акушерский пункт д. Евсеево</t>
  </si>
  <si>
    <t>00529500014031060</t>
  </si>
  <si>
    <t>Фельдшерско-акушерский пункт д. Назарьево</t>
  </si>
  <si>
    <t>00529500014030059</t>
  </si>
  <si>
    <t>00524100014013063</t>
  </si>
  <si>
    <t>00522700014022112</t>
  </si>
  <si>
    <t>00522700014025109</t>
  </si>
  <si>
    <t>00522700014012129</t>
  </si>
  <si>
    <t>00522700014013100</t>
  </si>
  <si>
    <t>00522700014010114</t>
  </si>
  <si>
    <t>00522700014034102</t>
  </si>
  <si>
    <t>00522700014019126</t>
  </si>
  <si>
    <t>00522700014033130</t>
  </si>
  <si>
    <t>00522700014008118</t>
  </si>
  <si>
    <t>00522700014005108</t>
  </si>
  <si>
    <t>00522700014039115</t>
  </si>
  <si>
    <t>00522700014020116</t>
  </si>
  <si>
    <t>00522700014006128</t>
  </si>
  <si>
    <t>00522700014009107</t>
  </si>
  <si>
    <t>00522700014027103</t>
  </si>
  <si>
    <t>Клусовский ФАП</t>
  </si>
  <si>
    <t>00522300014004036</t>
  </si>
  <si>
    <t>00515500014042078</t>
  </si>
  <si>
    <t>00515100014010037</t>
  </si>
  <si>
    <t>00513700014197203</t>
  </si>
  <si>
    <t>00513700014192198</t>
  </si>
  <si>
    <t>00513700014187193</t>
  </si>
  <si>
    <t>00513700014195201</t>
  </si>
  <si>
    <t>00513700014193199</t>
  </si>
  <si>
    <t>00513700014196202</t>
  </si>
  <si>
    <t>00513700014194200</t>
  </si>
  <si>
    <t>00512200014101032</t>
  </si>
  <si>
    <t>гастроэнтерологии</t>
  </si>
  <si>
    <t>к Дополнительному соглашению № 2</t>
  </si>
  <si>
    <t>к Тарифному соглашению по реализации Московской областной программы обязательного медицинского страхования на 2026 год от 15.04.2026</t>
  </si>
  <si>
    <t>Среднемесячная численность прикрепленных к медицинской организации лиц на март 2026 года</t>
  </si>
  <si>
    <t>Среднемесячная численность прикрепленных к медицинской организации лиц на апрель 2026 года</t>
  </si>
  <si>
    <t>A06.30.002.007I</t>
  </si>
  <si>
    <t>Описание и интерпретация рентгенологических изображений грудной клетки  (с применением искусственного интеллекта)</t>
  </si>
  <si>
    <t>A06.30.002.008I</t>
  </si>
  <si>
    <t>Описание и интерпретация рентгенологических изображений  за исключением грудной клетки (с применением искусственного интеллекта)</t>
  </si>
  <si>
    <t>Приложение 6д</t>
  </si>
  <si>
    <t>Тарифы на медицинские услуги, оказываемые в Центрах здоровья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</si>
  <si>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B03.047.002.3.V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</si>
  <si>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питания*</t>
  </si>
  <si>
    <t>B03.047.002.3.F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</si>
  <si>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питания*</t>
  </si>
  <si>
    <t>2.41.967.V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</si>
  <si>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питания, оказанные выездной бригадой мобильного центра здоровья*</t>
  </si>
  <si>
    <t>2.41.967.F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</si>
  <si>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питания, оказанные выездной бригадой мобильного центра здоровья*</t>
  </si>
  <si>
    <t>B03.047.002.1.V</t>
  </si>
  <si>
    <t>Посещение врача школы здоровья, в том числе для динамического наблюдения</t>
  </si>
  <si>
    <t>B03.047.002.1.F</t>
  </si>
  <si>
    <t>Посещение фельдшера школы здоровья, в том числе для динамического наблюдения</t>
  </si>
  <si>
    <t>B04.070.003.IV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</si>
  <si>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технологий**</t>
  </si>
  <si>
    <t>B04.070.003.IF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</si>
  <si>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технологий**</t>
  </si>
  <si>
    <t>* Перечень услуг, оказываемых в рамках индивидуального углубленного профилактического консультирования и разработки индивидуальной программы по ведению здорового образа жизни, рекомендации индивидуальной программы по здоровому питанию</t>
  </si>
  <si>
    <t>B04.070.003V/
B04.070.003F</t>
  </si>
  <si>
    <t>Проведение врачом/фельдшером индивидуального углубленного профилактического консультирования</t>
  </si>
  <si>
    <t>A01.30.026Z</t>
  </si>
  <si>
    <t xml:space="preserve">Анкетирование пациента по теме ЗОЖ </t>
  </si>
  <si>
    <t>A01.30.026P</t>
  </si>
  <si>
    <t>Анкетирование пациента по вопросам питания</t>
  </si>
  <si>
    <t>A05.30.014</t>
  </si>
  <si>
    <t>Проведение биоимпедансометрии</t>
  </si>
  <si>
    <t>A02.07.004</t>
  </si>
  <si>
    <t>Проведение антропометрии (рост, вес, окружность талии)</t>
  </si>
  <si>
    <t>A12.09.015</t>
  </si>
  <si>
    <t>Проведение исследования при помощи смокелайзера</t>
  </si>
  <si>
    <t>A12.09.001</t>
  </si>
  <si>
    <t>Проведение спирометрии</t>
  </si>
  <si>
    <t>A12.09.005</t>
  </si>
  <si>
    <t>Проведение пульсоксиметрии/ применение ангиоскана</t>
  </si>
  <si>
    <t>B04.070.009V/
B04.070.009F</t>
  </si>
  <si>
    <t>Разработка врачом/фельдшером программы по ЗОЖ, ее разъяснение</t>
  </si>
  <si>
    <t>B04.070.010V/
B04.070.010F</t>
  </si>
  <si>
    <t>Разработка врачом/фельдшером рекомендации по здоровому питанию, их разъяснение</t>
  </si>
  <si>
    <t>** Перечень услуг, оказываемых в рамках индивидуального углубленного профилактического консультирования и разработки индивидуальной программы по ведению здорового образа жизни, рекомендации индивидуальной программы по здоровому питанию с применением телемедицинских технологий</t>
  </si>
  <si>
    <t>Тарифы на оплату медицинских услуг в рамках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</si>
  <si>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Наименование</t>
  </si>
  <si>
    <t>Примечания</t>
  </si>
  <si>
    <t>B04.070.003dl</t>
  </si>
  <si>
    <t xml:space="preserve">Анкетирование пациента, направленное на определение биологического возраста </t>
  </si>
  <si>
    <t>B03.070.001dl</t>
  </si>
  <si>
    <t>Определение преждевременной активации иммуновоспалительного механизма старения</t>
  </si>
  <si>
    <t>A09.05.076</t>
  </si>
  <si>
    <t>A09.05.009</t>
  </si>
  <si>
    <t xml:space="preserve">в случае отклонения в сторону увеличения показателей биологического возраста от календарного на 5 лет и более </t>
  </si>
  <si>
    <t>A12.05.108.001</t>
  </si>
  <si>
    <t>A09.05.274</t>
  </si>
  <si>
    <t>A09.05.127</t>
  </si>
  <si>
    <t>A12.06.073</t>
  </si>
  <si>
    <t>B03.070.002dl</t>
  </si>
  <si>
    <t>Определение инсулинорезистентности, гликирования и преждевременной активации метаболического механизма старения</t>
  </si>
  <si>
    <t>A09.05.056</t>
  </si>
  <si>
    <t>A09.05.023</t>
  </si>
  <si>
    <t>A09.05.083</t>
  </si>
  <si>
    <t>A09.05.078</t>
  </si>
  <si>
    <t>A09.05.078.001</t>
  </si>
  <si>
    <t>A09.05.154</t>
  </si>
  <si>
    <t>A09.05.160</t>
  </si>
  <si>
    <t>A09.05.065</t>
  </si>
  <si>
    <t>A09.05.149</t>
  </si>
  <si>
    <t>в случае отклонения в сторону увеличения показателей биологического возраста от календарного на 5 лет и более</t>
  </si>
  <si>
    <t>A09.05.204</t>
  </si>
  <si>
    <t>B03.070.003dl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</si>
  <si>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сердечно-сосудистой системы)</t>
  </si>
  <si>
    <t>A09.05.192</t>
  </si>
  <si>
    <t>A09.05.026</t>
  </si>
  <si>
    <t>A09.05.028.001</t>
  </si>
  <si>
    <t>A09.05.004</t>
  </si>
  <si>
    <t xml:space="preserve">A09.05.251 </t>
  </si>
  <si>
    <t>Исследование крови для определения уровня аполипопротеина b</t>
  </si>
  <si>
    <t>A09.05.027.003</t>
  </si>
  <si>
    <t>Исследование крови для определения уровня липопротеида (a)</t>
  </si>
  <si>
    <t>A09.05.018</t>
  </si>
  <si>
    <t xml:space="preserve">A09.05.264 </t>
  </si>
  <si>
    <t>Определение Омега-3 индекса в крови</t>
  </si>
  <si>
    <t>A09.05.214</t>
  </si>
  <si>
    <t>A12.06.060</t>
  </si>
  <si>
    <t>A09.05.080</t>
  </si>
  <si>
    <t>A09.05.081</t>
  </si>
  <si>
    <t>A09.05.051.001</t>
  </si>
  <si>
    <t>A09.05.008</t>
  </si>
  <si>
    <t>Исследование уровня трансферрина сыворотки крови</t>
  </si>
  <si>
    <t>A09.05.030</t>
  </si>
  <si>
    <t>A09.05.034</t>
  </si>
  <si>
    <t>A09.05.031</t>
  </si>
  <si>
    <t>A09.05.256</t>
  </si>
  <si>
    <t>B03.070.004dl</t>
  </si>
  <si>
    <t>Оценка преждевременной активации механизма старения, связанного с дисбактериозом кишечника</t>
  </si>
  <si>
    <t>A26.05.016.003</t>
  </si>
  <si>
    <t>16-S секвенирование микробиома кишечника</t>
  </si>
  <si>
    <t>B03.070.005dl</t>
  </si>
  <si>
    <t>Выявление предриска развития нарушений опорно-двигательной системы (остеопороза и (или) саркопении)</t>
  </si>
  <si>
    <t>A09.05.032</t>
  </si>
  <si>
    <t>Исследование уровня общего кальция в крови</t>
  </si>
  <si>
    <t>A09.05.206</t>
  </si>
  <si>
    <t>A09.05.033</t>
  </si>
  <si>
    <t>A09.05.235</t>
  </si>
  <si>
    <t>A09.05.297</t>
  </si>
  <si>
    <r>
      <t xml:space="preserve">Исследования уровня бетта-изомеризованного </t>
    </r>
    <r>
      <rPr>
        <u/>
        <sz val="11"/>
        <color theme="1"/>
        <rFont val="Times New Roman"/>
        <family val="1"/>
        <charset val="204"/>
      </rPr>
      <t>C-концевого телопептида</t>
    </r>
    <r>
      <rPr>
        <sz val="11"/>
        <color theme="1"/>
        <rFont val="Times New Roman"/>
        <family val="1"/>
        <charset val="204"/>
      </rPr>
      <t xml:space="preserve"> коллагена </t>
    </r>
    <r>
      <rPr>
        <u/>
        <sz val="11"/>
        <color theme="1"/>
        <rFont val="Times New Roman"/>
        <family val="1"/>
        <charset val="204"/>
      </rPr>
      <t>1 типа</t>
    </r>
    <r>
      <rPr>
        <sz val="11"/>
        <color theme="1"/>
        <rFont val="Times New Roman"/>
        <family val="1"/>
        <charset val="204"/>
      </rPr>
      <t xml:space="preserve"> (- cross laps) в крови</t>
    </r>
  </si>
  <si>
    <t>B03.070.006dl</t>
  </si>
  <si>
    <t>Выявление предрисков развития нарушения обмена веществ, ожирения и связанных с этим заболеваний</t>
  </si>
  <si>
    <r>
      <t xml:space="preserve">Исследование уровня холестерина липопротеинов </t>
    </r>
    <r>
      <rPr>
        <b/>
        <u/>
        <sz val="11"/>
        <color theme="1"/>
        <rFont val="Times New Roman"/>
        <family val="1"/>
        <charset val="204"/>
      </rPr>
      <t>очень</t>
    </r>
    <r>
      <rPr>
        <sz val="11"/>
        <color theme="1"/>
        <rFont val="Times New Roman"/>
        <family val="1"/>
        <charset val="204"/>
      </rPr>
      <t xml:space="preserve"> низкой плотности</t>
    </r>
  </si>
  <si>
    <t>B03.070.007dl</t>
  </si>
  <si>
    <t>Выявление признаков снижения когнитивных функций и нарушений психоэмоциального состояния</t>
  </si>
  <si>
    <t>B03.070.009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</si>
  <si>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</si>
  <si>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Приложение 8.1</t>
  </si>
  <si>
    <t xml:space="preserve">Тарифы на оплату медицинской помощи в рамках мероприятий по профилактическим осмотрам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</si>
  <si>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>Тарифы на оплату профилактических медицинских осмотров взрослого населения (в соответствии с Приказом Минздрава России от 27 апреля 2021 г. № 404н)</t>
  </si>
  <si>
    <t>Тариф, руб.</t>
  </si>
  <si>
    <t>Профилактический осмотр (Мужчины)</t>
  </si>
  <si>
    <t>Профилактический осмотр (Женщины)</t>
  </si>
  <si>
    <t>2.10.604.01.2</t>
  </si>
  <si>
    <t>2.10.604.01.1</t>
  </si>
  <si>
    <t>2.10.604.01.3</t>
  </si>
  <si>
    <t>2.10.604.01.4</t>
  </si>
  <si>
    <t>2.10.604.01.5</t>
  </si>
  <si>
    <t>2.10.604.01.6</t>
  </si>
  <si>
    <t>2.10.604.01.7</t>
  </si>
  <si>
    <t>2.10.604.01.8</t>
  </si>
  <si>
    <t>2.10.604.02.2</t>
  </si>
  <si>
    <t>2.10.604.02.1</t>
  </si>
  <si>
    <t>2.10.604.02.3</t>
  </si>
  <si>
    <t>2.10.604.02.4</t>
  </si>
  <si>
    <t>2.10.604.02.5</t>
  </si>
  <si>
    <t>2.10.604.02.6</t>
  </si>
  <si>
    <t>2.10.604.02.7</t>
  </si>
  <si>
    <t>2.10.604.02.8</t>
  </si>
  <si>
    <t>Профилактический медицинский осмотр В 
(18, 20, 22, 24, 26, 28, 30, 32, 34 года)</t>
  </si>
  <si>
    <t>Профилактический медицинский осмотр В
(19, 21, 23, 25, 27, 29, 31, 33 года)</t>
  </si>
  <si>
    <t>Профилактический медицинский осмотр В 
(35, 37, 39 лет)</t>
  </si>
  <si>
    <t>Профилактический медицинский осмотр В
(36, 38 лет)</t>
  </si>
  <si>
    <t>Профилактический медицинский осмотр В
(40, 42, 44, 46, 48, 50, 52, 54, 56, 58, 60, 62, 64 года)</t>
  </si>
  <si>
    <t>Профилактический медицинский осмотр В
(41, 43, 45, 47, 49, 51, 53, 55, 57, 59, 61, 63 года)</t>
  </si>
  <si>
    <t>Профилактический медицинский осмотр В
(65, 67, 69, 71, 73, 75, 77, 79, 81, 83, 85, 87, 89, 91, 93, 95, 97, 99 лет)</t>
  </si>
  <si>
    <t>Профилактический медицинский осмотр В
(66, 68, 70, 72, 74, 76, 78, 80, 82, 84, 86, 88, 90, 92, 94, 96, 98 лет)</t>
  </si>
  <si>
    <t>A01.30.026DP</t>
  </si>
  <si>
    <t>Опрос (анкетирование)</t>
  </si>
  <si>
    <t>A02.07.004DP</t>
  </si>
  <si>
    <t>Расчет на основании антропометрии (измерение роста, массы тела, окружности талии) индекса массы тела</t>
  </si>
  <si>
    <t>A02.12.002DP</t>
  </si>
  <si>
    <t>Измерение артериального давления на периферических артериях</t>
  </si>
  <si>
    <t>A09.05.026DP</t>
  </si>
  <si>
    <t>Определение уровня общего холестерина в крови</t>
  </si>
  <si>
    <t>A09.05.023DP</t>
  </si>
  <si>
    <t>Определение уровня глюкозы в крови натощак</t>
  </si>
  <si>
    <t>B03.047.00201DP</t>
  </si>
  <si>
    <t>Определение относительного сердечно-сосудистого риска</t>
  </si>
  <si>
    <t>B03.047.00202DP</t>
  </si>
  <si>
    <t>Определение абсолютного сердечно-сосудистого риска</t>
  </si>
  <si>
    <t>A06.09.006DP</t>
  </si>
  <si>
    <t>Флюорография легких</t>
  </si>
  <si>
    <t>A06.30.002.3DP</t>
  </si>
  <si>
    <t>Описание и интерпретация изображений флюорографии легких, в том числе повторное</t>
  </si>
  <si>
    <t>A06.09.007DP</t>
  </si>
  <si>
    <t xml:space="preserve">Рентгенография грудной клетки в двух проекциях (включая стоимость описания и интерпретации изображений) </t>
  </si>
  <si>
    <t>A12.10.001.1DP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</si>
  <si>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</si>
  <si>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A02.26.015DP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</si>
  <si>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</si>
  <si>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B01.070.009.2DP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</si>
  <si>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(не проводится в случае, если профилактический медицинский осмотр является частью первого этапа диспансеризации)</t>
  </si>
  <si>
    <t>B01.047.070DP/B01.070.009.2DP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</si>
  <si>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t>
  </si>
  <si>
    <t>A26.06.04102DP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</si>
  <si>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</si>
  <si>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B01.070.009.1DP</t>
  </si>
  <si>
    <t>Прием (осмотр, консультация) фельдшером (акушеркой)</t>
  </si>
  <si>
    <t>B01.001.001DP</t>
  </si>
  <si>
    <t>Прием (осмотр, консультация) врача-акушера-гинеколога</t>
  </si>
  <si>
    <t>Тарифы на оплату профилактических медицинских осмотров взрослого населения,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</si>
  <si>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</si>
  <si>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</si>
  <si>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граждан, обучающихся в образовательных организациях (в соответствии с Приказом Минздрава России от 27 апреля 2021 г. № 404н) </t>
  </si>
  <si>
    <t xml:space="preserve">Тарифы на оплату профилактических медицинских осмотров граждан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 </t>
  </si>
  <si>
    <t xml:space="preserve"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1,05. </t>
  </si>
  <si>
    <t>Приложение 8.2</t>
  </si>
  <si>
    <t>Тарифы на оплату медицинской помощи в рамках диспансеризации определенных групп взрослого населения, в том числе при оказании медицинской помощи лицам, застрахованным на территории других субъектов Российской Федерации*</t>
  </si>
  <si>
    <t>Тарифы на оплату диспансеризации определенных групп взрослого населения (в соответствии с Приказом Минздрава России от 27 апреля 2021 г. № 404н)</t>
  </si>
  <si>
    <t>2.10.651.1</t>
  </si>
  <si>
    <t>2.10.650.1</t>
  </si>
  <si>
    <t>2.10.652.1</t>
  </si>
  <si>
    <t>2.10.661.1</t>
  </si>
  <si>
    <t>2.10.656.1</t>
  </si>
  <si>
    <t>2.10.657.1</t>
  </si>
  <si>
    <t>2.10.659.1</t>
  </si>
  <si>
    <t>2.10.658.1</t>
  </si>
  <si>
    <t>2.10.653.1</t>
  </si>
  <si>
    <t>2.10.660.1</t>
  </si>
  <si>
    <t>2.10.654.1</t>
  </si>
  <si>
    <t>2.10.655.1</t>
  </si>
  <si>
    <t>2.10.655.3</t>
  </si>
  <si>
    <t>2.10.654.3</t>
  </si>
  <si>
    <t>2.10.651.3</t>
  </si>
  <si>
    <t>2.10.650.3</t>
  </si>
  <si>
    <t>2.10.656.3</t>
  </si>
  <si>
    <t>2.10.657.3</t>
  </si>
  <si>
    <t>2.10.652.3</t>
  </si>
  <si>
    <t>2.10.653.3</t>
  </si>
  <si>
    <t>2.10.652.2</t>
  </si>
  <si>
    <t>2.10.650.2</t>
  </si>
  <si>
    <t>2.10.653.2</t>
  </si>
  <si>
    <t>2.10.658.2</t>
  </si>
  <si>
    <t>2.10.651.2</t>
  </si>
  <si>
    <t>2.10.656.2</t>
  </si>
  <si>
    <t>2.10.654.2</t>
  </si>
  <si>
    <t>2.10.657.2</t>
  </si>
  <si>
    <t>2.10.655.2</t>
  </si>
  <si>
    <t>2.10.655.4</t>
  </si>
  <si>
    <t>2.10.653.4</t>
  </si>
  <si>
    <t>2.10.650.4</t>
  </si>
  <si>
    <t>2.10.651.4</t>
  </si>
  <si>
    <t>2.10.656.4</t>
  </si>
  <si>
    <t>2.10.657.4</t>
  </si>
  <si>
    <t>2.10.654.4</t>
  </si>
  <si>
    <t>2.10.652.4</t>
  </si>
  <si>
    <t>18,24,30 лет</t>
  </si>
  <si>
    <t>21,27,33 лет</t>
  </si>
  <si>
    <t>36 лет</t>
  </si>
  <si>
    <t>39 лет</t>
  </si>
  <si>
    <t>40,44,46,52,56,58,62 лет</t>
  </si>
  <si>
    <t>42,48,54 лет</t>
  </si>
  <si>
    <t>60 лет</t>
  </si>
  <si>
    <t>50,64 лет</t>
  </si>
  <si>
    <t>41,43,47,49,53,59,61 лет</t>
  </si>
  <si>
    <t>45 лет</t>
  </si>
  <si>
    <t>51,57,63 лет</t>
  </si>
  <si>
    <t>55 лет</t>
  </si>
  <si>
    <t>65,71 лет</t>
  </si>
  <si>
    <t>67,69,73,75 лет</t>
  </si>
  <si>
    <t>77,83,89,95 лет</t>
  </si>
  <si>
    <t>79,81,85,87,91,93,97,99 лет</t>
  </si>
  <si>
    <t>66,70,72 лет</t>
  </si>
  <si>
    <t>68,74 лет</t>
  </si>
  <si>
    <t>76,78,82,84,88,90,94,96 лет</t>
  </si>
  <si>
    <t>80,86,92,98 лет</t>
  </si>
  <si>
    <t>41,43,47,49,53,55,59,61 лет</t>
  </si>
  <si>
    <t>42,48,54,60 лет</t>
  </si>
  <si>
    <t>40,44,46,50,52,56,58,62,64 лет</t>
  </si>
  <si>
    <t>1 этап диспансеризации</t>
  </si>
  <si>
    <t>А06.09.007DP</t>
  </si>
  <si>
    <t xml:space="preserve">Прием (осмотр, консультация) врача-акушера-гинеколога </t>
  </si>
  <si>
    <t>B04.070.002DP</t>
  </si>
  <si>
    <t>Краткое индивидуальное профилактическое консультирование</t>
  </si>
  <si>
    <t>B03.016.002DP</t>
  </si>
  <si>
    <t>Общий анализ крови</t>
  </si>
  <si>
    <t>А09.19.00102DP</t>
  </si>
  <si>
    <t>Исследование кала на скрытую кровь количественным иммунохимическим методом (гемоглобин + трансферрин)</t>
  </si>
  <si>
    <t>A06.20.004DP</t>
  </si>
  <si>
    <t xml:space="preserve">Маммография обеих молочных желез в двух проекциях </t>
  </si>
  <si>
    <t>A06.30.002.2DP</t>
  </si>
  <si>
    <t xml:space="preserve">Описание и интерпретация изображений маммографии, в том числе повторное1 </t>
  </si>
  <si>
    <t>A08.20.017DP</t>
  </si>
  <si>
    <t xml:space="preserve"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</t>
  </si>
  <si>
    <t>B01.047.001DP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</si>
  <si>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</si>
  <si>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A03.16.001DP</t>
  </si>
  <si>
    <t>A09.05.130DP</t>
  </si>
  <si>
    <t>Определение простат-специфического антигена (ПСА) в крови</t>
  </si>
  <si>
    <t>2 этап диспансеризации</t>
  </si>
  <si>
    <t>Посещение к врачу-неврологу</t>
  </si>
  <si>
    <t>2.25.950.1</t>
  </si>
  <si>
    <t>2.25.950.2</t>
  </si>
  <si>
    <t>Посещение к врачу-урологу (врачу-хирургу)</t>
  </si>
  <si>
    <t>2.14.950.1</t>
  </si>
  <si>
    <t>х</t>
  </si>
  <si>
    <t xml:space="preserve">Посещение  к врачу-колопроктологу (врачу-хирургу) </t>
  </si>
  <si>
    <t>2.19.950.1</t>
  </si>
  <si>
    <t>2.19.950.2</t>
  </si>
  <si>
    <t>Посещение  к врачу-колопроктологу (врачу-хирургу) включая проведение ректороманоскопии</t>
  </si>
  <si>
    <t>2.19.950.3</t>
  </si>
  <si>
    <t>2.19.950.4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</si>
  <si>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</si>
  <si>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</si>
  <si>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</si>
  <si>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</si>
  <si>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2.23.950.2</t>
  </si>
  <si>
    <t>Посещение к врачу-офтальмологу</t>
  </si>
  <si>
    <t>2.24.950.1</t>
  </si>
  <si>
    <t>2.24.950.2</t>
  </si>
  <si>
    <t>Посещение к врачу-терапевту (врачу общей практики (семейному врачу))</t>
  </si>
  <si>
    <t>2.10.950.1</t>
  </si>
  <si>
    <t>2.10.950.2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</si>
  <si>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</si>
  <si>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</si>
  <si>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2.10.950.4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</si>
  <si>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</t>
  </si>
  <si>
    <t>2.19.950.5</t>
  </si>
  <si>
    <t>2.19.950.6</t>
  </si>
  <si>
    <t>колоноскопия под общей анестезией (для граждан в случае подозрения на онкологическое заболевание толстой кишки по назначению врача-хирурга или врача-колопроктолога)</t>
  </si>
  <si>
    <t>2.19.950.5A</t>
  </si>
  <si>
    <t>2.19.950.6A</t>
  </si>
  <si>
    <t>Видеодерматоскопия с использованием системы видеодерматоскопической с искусственным интелектом Foto Finder (до 5 элементов кожи)</t>
  </si>
  <si>
    <t>A03.01.001.F5D2</t>
  </si>
  <si>
    <t>A03.01.002.F5D2</t>
  </si>
  <si>
    <t>Видеодерматоскопия с использованием системы видеодерматоскопической с искусственным интелектом Foto Finder (до 10 элементов кожи)</t>
  </si>
  <si>
    <t>A03.01.001F10D2</t>
  </si>
  <si>
    <t>A03.01.002F10D2</t>
  </si>
  <si>
    <t>Видеодерматоскопия с использованием системы видеодерматоскопической с искусственным интелектом Foto Finder (составление карты кожи)</t>
  </si>
  <si>
    <t>A03.01.001.FKD2</t>
  </si>
  <si>
    <t>A03.01.002.FKD2</t>
  </si>
  <si>
    <t>A03.16.001D2</t>
  </si>
  <si>
    <t>A03.16.002D2</t>
  </si>
  <si>
    <t>А06.09.007D2</t>
  </si>
  <si>
    <t>А06.09.008D2</t>
  </si>
  <si>
    <t>А06.09.005D2</t>
  </si>
  <si>
    <t>А06.09.006D2</t>
  </si>
  <si>
    <t>A06.30.002.6D</t>
  </si>
  <si>
    <t>Дуплексное сканирование брахиоцефальных артерий с цветным допплеровским картированием кровотока</t>
  </si>
  <si>
    <t>A04.12.005.003D</t>
  </si>
  <si>
    <t>Проведение спирометрии или спирографии</t>
  </si>
  <si>
    <t>A12.09.001D</t>
  </si>
  <si>
    <t xml:space="preserve">Исследование уровня гликированного гемоглобина в крови </t>
  </si>
  <si>
    <t>A09.05.083D2</t>
  </si>
  <si>
    <t>A09.05.084D2</t>
  </si>
  <si>
    <t>Тарифы на оплату диспансеризации определенных групп взрослого населения,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</si>
  <si>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>2.25.950.1.m</t>
  </si>
  <si>
    <t>2.25.950.2.m</t>
  </si>
  <si>
    <t>2.14.950.1.m</t>
  </si>
  <si>
    <t>2.19.950.1.m</t>
  </si>
  <si>
    <t>2.19.950.2.m</t>
  </si>
  <si>
    <t>2.19.950.3.m</t>
  </si>
  <si>
    <t>2.19.950.4.m</t>
  </si>
  <si>
    <t>2.32.950.2.m</t>
  </si>
  <si>
    <t>2.23.950.1.m</t>
  </si>
  <si>
    <t>2.23.950.2.m</t>
  </si>
  <si>
    <t>2.24.950.1.m</t>
  </si>
  <si>
    <t>2.24.950.2.m</t>
  </si>
  <si>
    <t>2.10.950.1.m</t>
  </si>
  <si>
    <t>2.10.950.2.m</t>
  </si>
  <si>
    <t>2.10.950.3m</t>
  </si>
  <si>
    <t>2.10.950.4m</t>
  </si>
  <si>
    <t>2.19.950.5.m</t>
  </si>
  <si>
    <t>2.19.950.6.m</t>
  </si>
  <si>
    <t>A12.09.001Dm</t>
  </si>
  <si>
    <t>A09.05.083D2m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</si>
  <si>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</si>
  <si>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2.25.950.1R</t>
  </si>
  <si>
    <t>2.25.950.2R</t>
  </si>
  <si>
    <t>2.14.950.1R</t>
  </si>
  <si>
    <t>2.19.950.1R</t>
  </si>
  <si>
    <t>2.19.950.2R</t>
  </si>
  <si>
    <t>2.19.950.3R</t>
  </si>
  <si>
    <t>2.19.950.4R</t>
  </si>
  <si>
    <t>2.32.950.2R</t>
  </si>
  <si>
    <t>2.23.950.1R</t>
  </si>
  <si>
    <t>2.23.950.2R</t>
  </si>
  <si>
    <t>2.24.950.1R</t>
  </si>
  <si>
    <t>2.24.950.2R</t>
  </si>
  <si>
    <t>2.10.950.1R</t>
  </si>
  <si>
    <t>2.10.950.2R</t>
  </si>
  <si>
    <t>2.10.950.3R</t>
  </si>
  <si>
    <t>2.10.950.4R</t>
  </si>
  <si>
    <t>2.19.950.5R</t>
  </si>
  <si>
    <t>2.19.950.6R</t>
  </si>
  <si>
    <t>2.19.950.5RA</t>
  </si>
  <si>
    <t>2.19.950.6RA</t>
  </si>
  <si>
    <t>A03.01.001F5D2R</t>
  </si>
  <si>
    <t>A03.01.002F5D2R</t>
  </si>
  <si>
    <t>A03.01001F10D2R</t>
  </si>
  <si>
    <t>A03.01002F10D2R</t>
  </si>
  <si>
    <t>A03.01.001FKD2R</t>
  </si>
  <si>
    <t>A03.01.002FKD2R</t>
  </si>
  <si>
    <t>A03.16.001D2R</t>
  </si>
  <si>
    <t>A03.16.002D2R</t>
  </si>
  <si>
    <t>А06.09.007D2R</t>
  </si>
  <si>
    <t>А06.09.008D2R</t>
  </si>
  <si>
    <t>А06.09.005D2R</t>
  </si>
  <si>
    <t>А06.09.006D2R</t>
  </si>
  <si>
    <t>A06.30.002.6DR</t>
  </si>
  <si>
    <t>A04.12.005003DR</t>
  </si>
  <si>
    <t>A12.09.001DR</t>
  </si>
  <si>
    <t>A09.05.083D2R</t>
  </si>
  <si>
    <t>A09.05.084D2R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</si>
  <si>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</si>
  <si>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>2.25.950.1.mr</t>
  </si>
  <si>
    <t>2.25.950.2.mr</t>
  </si>
  <si>
    <t>2.14.950.1.mr</t>
  </si>
  <si>
    <t>2.19.950.1.mr</t>
  </si>
  <si>
    <t>2.19.950.2.mr</t>
  </si>
  <si>
    <t>2.19.950.3.mr</t>
  </si>
  <si>
    <t>2.19.950.4.mr</t>
  </si>
  <si>
    <t>2.32.950.2.mr</t>
  </si>
  <si>
    <t>2.23.950.1.mr</t>
  </si>
  <si>
    <t>2.23.950.2.mr</t>
  </si>
  <si>
    <t>2.24.950.1.mr</t>
  </si>
  <si>
    <t>2.24.950.2.mr</t>
  </si>
  <si>
    <t>2.10.950.1.mr</t>
  </si>
  <si>
    <t>2.10.950.2.mr</t>
  </si>
  <si>
    <t>2.10.950.3mr</t>
  </si>
  <si>
    <t>2.10.950.4mr</t>
  </si>
  <si>
    <t>2.19.950.5.mr</t>
  </si>
  <si>
    <t>2.19.950.6.mr</t>
  </si>
  <si>
    <t>A12.09.001Dmr</t>
  </si>
  <si>
    <t>A09.05.083D2mr</t>
  </si>
  <si>
    <t>Тарифы на оплату диспансеризации определенных групп взрослого населения, обучающихся в образовательных организациях (в соответствии с Приказом Минздрава России от 27 апреля 2021 г. № 404н)</t>
  </si>
  <si>
    <t>2.25.950.1O</t>
  </si>
  <si>
    <t>2.25.950.2O</t>
  </si>
  <si>
    <t>2.14.950.1O</t>
  </si>
  <si>
    <t>2.19.950.1O</t>
  </si>
  <si>
    <t>2.19.950.2O</t>
  </si>
  <si>
    <t>2.19.950.3O</t>
  </si>
  <si>
    <t>2.19.950.4O</t>
  </si>
  <si>
    <t>2.32.950.2O</t>
  </si>
  <si>
    <t>2.23.950.1O</t>
  </si>
  <si>
    <t>2.23.950.2O</t>
  </si>
  <si>
    <t>2.24.950.1O</t>
  </si>
  <si>
    <t>2.24.950.2O</t>
  </si>
  <si>
    <t>2.10.950.1O</t>
  </si>
  <si>
    <t>2.10.950.2O</t>
  </si>
  <si>
    <t>2.10.950.3O</t>
  </si>
  <si>
    <t>2.10.950.4O</t>
  </si>
  <si>
    <t>2.19.950.5O</t>
  </si>
  <si>
    <t>2.19.950.6O</t>
  </si>
  <si>
    <t>2.19.950.5OA</t>
  </si>
  <si>
    <t>2.19.950.6OA</t>
  </si>
  <si>
    <t>A03.01.001F5D2O</t>
  </si>
  <si>
    <t>A03.01.002F5D2O</t>
  </si>
  <si>
    <t>A03.01001F10D2O</t>
  </si>
  <si>
    <t>A03.01002F10D2O</t>
  </si>
  <si>
    <t>A03.01.001FKD2O</t>
  </si>
  <si>
    <t>A03.01.002FKD2O</t>
  </si>
  <si>
    <t>A03.16.001D2O</t>
  </si>
  <si>
    <t>A03.16.002D2O</t>
  </si>
  <si>
    <t>А06.09.007D2O</t>
  </si>
  <si>
    <t>А06.09.008D2O</t>
  </si>
  <si>
    <t>А06.09.005D2O</t>
  </si>
  <si>
    <t>А06.09.006D2O</t>
  </si>
  <si>
    <t>A06.30.002.6DO</t>
  </si>
  <si>
    <t>A04.12.005.003DO</t>
  </si>
  <si>
    <t>A12.09.001DO</t>
  </si>
  <si>
    <t>A09.05.083D2O</t>
  </si>
  <si>
    <t>Тарифы на оплату диспансеризации определенных групп взрослого населения,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</si>
  <si>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2.25.950.1.mo</t>
  </si>
  <si>
    <t>2.25.950.2.mo</t>
  </si>
  <si>
    <t>2.14.950.1.mo</t>
  </si>
  <si>
    <t>2.19.950.1.mo</t>
  </si>
  <si>
    <t>2.19.950.2.mo</t>
  </si>
  <si>
    <t>2.19.950.3.mo</t>
  </si>
  <si>
    <t>2.19.950.4.mo</t>
  </si>
  <si>
    <t>2.32.950.2.mo</t>
  </si>
  <si>
    <t>2.23.950.1.mo</t>
  </si>
  <si>
    <t>2.23.950.2.mo</t>
  </si>
  <si>
    <t>2.24.950.1.mo</t>
  </si>
  <si>
    <t>2.24.950.2.mo</t>
  </si>
  <si>
    <t>2.10.950.1.mo</t>
  </si>
  <si>
    <t>2.10.950.2.mo</t>
  </si>
  <si>
    <t>2.10.950.3mo</t>
  </si>
  <si>
    <t>2.10.950.4mo</t>
  </si>
  <si>
    <t>2.19.950.5.mo</t>
  </si>
  <si>
    <t>2.19.950.6.mo</t>
  </si>
  <si>
    <t>A12.09.001Dmo</t>
  </si>
  <si>
    <t>A09.05.083D2mo</t>
  </si>
  <si>
    <t>Приложение 8.3</t>
  </si>
  <si>
    <t>Тарифы на оплату медицинской помощи при прохождении несовершеннолетними профилактических медицинских осмотров, в том числе при оказании медицинской помощи лицам, застрахованным на территории других субъектов Российской Федерации*</t>
  </si>
  <si>
    <t>Тарифы на оплату при прохождении несовершеннолетними профилактических медицинских осмотров (в соответствии с Приказом Минздава России от 14.04.2025 №211н)</t>
  </si>
  <si>
    <t>Наименование услуги</t>
  </si>
  <si>
    <t>Профилактический осмотр дети (Муж)</t>
  </si>
  <si>
    <t>Профилактический осмотр дети (Жен)</t>
  </si>
  <si>
    <t>1.09.614.0000</t>
  </si>
  <si>
    <t>1.09.614.0001</t>
  </si>
  <si>
    <t>1.09.614.0002</t>
  </si>
  <si>
    <t>1.09.614.0003</t>
  </si>
  <si>
    <t>1.09.614.0004</t>
  </si>
  <si>
    <t>1.09.614.0005</t>
  </si>
  <si>
    <t>1.09.614.0006</t>
  </si>
  <si>
    <t>1.09.614.0007</t>
  </si>
  <si>
    <t>1.09.614.0008</t>
  </si>
  <si>
    <t>1.09.614.0009</t>
  </si>
  <si>
    <t>1.09.614.0010</t>
  </si>
  <si>
    <t>1.09.614.0011</t>
  </si>
  <si>
    <t>1.09.614.0012</t>
  </si>
  <si>
    <t>1.09.614.0103</t>
  </si>
  <si>
    <t>1.09.614.0106</t>
  </si>
  <si>
    <t>1.09.614.0200</t>
  </si>
  <si>
    <t>1.09.614.0300</t>
  </si>
  <si>
    <t>1.09.614.0400</t>
  </si>
  <si>
    <t>1.09.614.0500</t>
  </si>
  <si>
    <t>1.09.614.0600</t>
  </si>
  <si>
    <t>1.09.614.0700</t>
  </si>
  <si>
    <t>1.09.614.0800</t>
  </si>
  <si>
    <t>1.09.614.0900</t>
  </si>
  <si>
    <t>1.09.614.1000</t>
  </si>
  <si>
    <t>1.09.614.1100</t>
  </si>
  <si>
    <t>1.09.614.1200</t>
  </si>
  <si>
    <t>1.09.614.1300</t>
  </si>
  <si>
    <t>1.09.614.1400</t>
  </si>
  <si>
    <t>1.09.614.1500</t>
  </si>
  <si>
    <t>1.09.614.1600</t>
  </si>
  <si>
    <t>1.09.614.1700</t>
  </si>
  <si>
    <t>1.09.615.0000</t>
  </si>
  <si>
    <t>1.09.615.0001</t>
  </si>
  <si>
    <t>1.09.615.0002</t>
  </si>
  <si>
    <t>1.09.615.0003</t>
  </si>
  <si>
    <t>1.09.615.0004</t>
  </si>
  <si>
    <t>1.09.615.0005</t>
  </si>
  <si>
    <t>1.09.615.0006</t>
  </si>
  <si>
    <t>1.09.615.0007</t>
  </si>
  <si>
    <t>1.09.615.0008</t>
  </si>
  <si>
    <t>1.09.615.0009</t>
  </si>
  <si>
    <t>1.09.615.0010</t>
  </si>
  <si>
    <t>1.09.615.0011</t>
  </si>
  <si>
    <t>1.09.615.0012</t>
  </si>
  <si>
    <t>1.09.615.0103</t>
  </si>
  <si>
    <t>1.09.615.0106</t>
  </si>
  <si>
    <t>1.09.615.0200</t>
  </si>
  <si>
    <t>1.09.615.0300</t>
  </si>
  <si>
    <t>1.09.615.0400</t>
  </si>
  <si>
    <t>1.09.615.0500</t>
  </si>
  <si>
    <t>1.09.615.0600</t>
  </si>
  <si>
    <t>1.09.615.0700</t>
  </si>
  <si>
    <t>1.09.615.0800</t>
  </si>
  <si>
    <t>1.09.615.0900</t>
  </si>
  <si>
    <t>1.09.615.1000</t>
  </si>
  <si>
    <t>1.09.615.1100</t>
  </si>
  <si>
    <t>1.09.615.1200</t>
  </si>
  <si>
    <t>1.09.615.1300</t>
  </si>
  <si>
    <t>1.09.615.1400</t>
  </si>
  <si>
    <t>1.09.615.1500</t>
  </si>
  <si>
    <t>1.09.615.1600</t>
  </si>
  <si>
    <t>1.09.615.1700</t>
  </si>
  <si>
    <t>Профилактический  медицинский осмотр (новорожденный) Д</t>
  </si>
  <si>
    <t>Профилактический  медицинский осмотр (1 месяц) Д</t>
  </si>
  <si>
    <t>Профилактический  медицинский осмотр (2 месяца) Д</t>
  </si>
  <si>
    <t>Профилактический  медицинский осмотр (3 месяца) Д</t>
  </si>
  <si>
    <t>Профилактический  медицинский осмотр (4 месяца) Д</t>
  </si>
  <si>
    <t>Профилактический  медицинский осмотр (5 месяцев) Д</t>
  </si>
  <si>
    <t>Профилактический  медицинский осмотр (6 месяцев) Д</t>
  </si>
  <si>
    <t>Профилактический  медицинский осмотр (7 месяцев) Д</t>
  </si>
  <si>
    <t>Профилактический  медицинский осмотр (8 месяцев) Д</t>
  </si>
  <si>
    <t>Профилактический  медицинский осмотр (9 месяцев) Д</t>
  </si>
  <si>
    <t>Профилактический  медицинский осмотр (10 месяцев) Д</t>
  </si>
  <si>
    <t>Профилактический  медицинский осмотр (11 месяцев) Д</t>
  </si>
  <si>
    <t>Профилактический  медицинский осмотр (12 месяцев) Д</t>
  </si>
  <si>
    <t>Профилактический  медицинский осмотр (1 год 3 месяца) Д</t>
  </si>
  <si>
    <t>Профилактический  медицинский осмотр (1 год 6 месяцев) Д</t>
  </si>
  <si>
    <t>Профилактический  медицинский осмотр (2 года) Д</t>
  </si>
  <si>
    <t>Профилактический  медицинский осмотр (3 года) Д</t>
  </si>
  <si>
    <t>Профилактический  медицинский осмотр (4 года) Д</t>
  </si>
  <si>
    <t>Профилактический  медицинский осмотр (5 лет) Д</t>
  </si>
  <si>
    <t>Профилактический  медицинский осмотр (6 лет) Д</t>
  </si>
  <si>
    <t>Профилактический  медицинский осмотр (7 лет) Д</t>
  </si>
  <si>
    <t>Профилактический  медицинский осмотр (8 лет) Д</t>
  </si>
  <si>
    <t>Профилактический  медицинский осмотр (9 лет) Д</t>
  </si>
  <si>
    <t>Профилактический  медицинский осмотр (10 лет) Д</t>
  </si>
  <si>
    <t>Профилактический  медицинский осмотр (11 лет) Д</t>
  </si>
  <si>
    <t>Профилактический  медицинский осмотр (12 лет) Д</t>
  </si>
  <si>
    <t>Профилактический  медицинский осмотр (13 лет) Д</t>
  </si>
  <si>
    <t>Профилактический  медицинский осмотр (14 лет) Д</t>
  </si>
  <si>
    <t>Профилактический  медицинский осмотр (15 лет) Д</t>
  </si>
  <si>
    <t>Профилактический  медицинский осмотр (16 лет) Д</t>
  </si>
  <si>
    <t>Профилактический  медицинский осмотр (17 лет) Д</t>
  </si>
  <si>
    <t>Расчетный тариф при выполнении всех исследований, предусмотренных Порядком во время прохождения профилактического медицинского осмотра</t>
  </si>
  <si>
    <t>B04.031.002DP</t>
  </si>
  <si>
    <t>Профилактический прием (осмотр, консультация) врача-педиатра</t>
  </si>
  <si>
    <t>B04.023.002DP</t>
  </si>
  <si>
    <t>Профилактический прием (осмотр, консультация) врача-невролога</t>
  </si>
  <si>
    <t>B04.010.002DP</t>
  </si>
  <si>
    <t>Профилактический прием (осмотр, консультация) врача - детского хирурга</t>
  </si>
  <si>
    <t>B04.029.002DP</t>
  </si>
  <si>
    <t>Профилактический прием (осмотр, консультация) врача-офтальмолога</t>
  </si>
  <si>
    <t>B04.064.002DP</t>
  </si>
  <si>
    <t>Профилактический прием (осмотр, консультация) врача-стоматолога детского</t>
  </si>
  <si>
    <t>B04.050.002DP</t>
  </si>
  <si>
    <t>Профилактический прием (осмотр, консультация) врача-травматолога-ортопеда</t>
  </si>
  <si>
    <t>B04.028.002DP</t>
  </si>
  <si>
    <t>Профилактический прием (осмотр, консультация) врача-оториноларинголога</t>
  </si>
  <si>
    <t>B04.001.002DP</t>
  </si>
  <si>
    <t>Профилактический прием (осмотр, консультация) врача-акушера-гинеколога</t>
  </si>
  <si>
    <t>B04.053.004DP</t>
  </si>
  <si>
    <t>Профилактический прием (осмотр, консультация) врача-детского уролога-андролога</t>
  </si>
  <si>
    <t>B04.058.003DP</t>
  </si>
  <si>
    <t>Профилактический прием (осмотр, консультация) врача-детского эндокринолога</t>
  </si>
  <si>
    <t>A05.25.009DP</t>
  </si>
  <si>
    <t>Аудиологический скрининг (в случае отсутствия сведений о его проведении)</t>
  </si>
  <si>
    <t>A04.16.001DP</t>
  </si>
  <si>
    <t>A04.28.00201DP</t>
  </si>
  <si>
    <t>Ультразвуковое исследование почек</t>
  </si>
  <si>
    <t>A04.04.00101DP</t>
  </si>
  <si>
    <t>Ультразвуковое исследование тазобедренных суставов</t>
  </si>
  <si>
    <t>А04.10.002DP</t>
  </si>
  <si>
    <t>Эхокардиография</t>
  </si>
  <si>
    <t>A04.23.001DP</t>
  </si>
  <si>
    <t>Нейросонография</t>
  </si>
  <si>
    <t>B03.016.006DP</t>
  </si>
  <si>
    <t>Общий анализ мочи</t>
  </si>
  <si>
    <t>Исследование уровня холестерина в крови экспресс-методом с использованием тест-полосок для детей из группы риска</t>
  </si>
  <si>
    <t>A05.25.002DP</t>
  </si>
  <si>
    <t>A02.26.003DP</t>
  </si>
  <si>
    <t>Офтальмоскопия</t>
  </si>
  <si>
    <t>Тарифы на оплату при прохождении несовершеннолетними профилактических медицинских осмотров, проводимых мобильными медицинскими бригадами (мобильными комплексами)(в соответствии с Приказом Минздава России от 14.04.2025 №211н)</t>
  </si>
  <si>
    <t>Приложение 8.4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</si>
  <si>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оказании медицинской помощи лицам, застрахованным на территории других субъектов Российской Федерации*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</si>
  <si>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14.04.2025 №212н)</t>
  </si>
  <si>
    <t>1.09.608.0000</t>
  </si>
  <si>
    <t>1.09.608.0001</t>
  </si>
  <si>
    <t>1.09.608.0002</t>
  </si>
  <si>
    <t>1.09.608.0003</t>
  </si>
  <si>
    <t>1.09.608.0004</t>
  </si>
  <si>
    <t>1.09.608.0005</t>
  </si>
  <si>
    <t>1.09.608.0006</t>
  </si>
  <si>
    <t>1.09.608.0007</t>
  </si>
  <si>
    <t>1.09.608.0008</t>
  </si>
  <si>
    <t>1.09.608.0009</t>
  </si>
  <si>
    <t>1.09.608.0010</t>
  </si>
  <si>
    <t>1.09.608.0011</t>
  </si>
  <si>
    <t>1.09.608.0012</t>
  </si>
  <si>
    <t>1.09.608.0103</t>
  </si>
  <si>
    <t>1.09.608.0106</t>
  </si>
  <si>
    <t>1.09.608.0200</t>
  </si>
  <si>
    <t>1.09.608.0300</t>
  </si>
  <si>
    <t>1.09.608.0400</t>
  </si>
  <si>
    <t>1.09.608.0500</t>
  </si>
  <si>
    <t>1.09.608.0600</t>
  </si>
  <si>
    <t>1.09.608.0700</t>
  </si>
  <si>
    <t>1.09.608.0800</t>
  </si>
  <si>
    <t>1.09.608.0900</t>
  </si>
  <si>
    <t>1.09.608.1000</t>
  </si>
  <si>
    <t>1.09.608.1100</t>
  </si>
  <si>
    <t>1.09.608.1200</t>
  </si>
  <si>
    <t>1.09.608.1300</t>
  </si>
  <si>
    <t>1.09.608.1400</t>
  </si>
  <si>
    <t>1.09.608.1500</t>
  </si>
  <si>
    <t>1.09.608.1600</t>
  </si>
  <si>
    <t>1.09.608.1700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</si>
  <si>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</si>
  <si>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</si>
  <si>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</si>
  <si>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</si>
  <si>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</si>
  <si>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</si>
  <si>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</si>
  <si>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</si>
  <si>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</si>
  <si>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</si>
  <si>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</si>
  <si>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</si>
  <si>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</si>
  <si>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</si>
  <si>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</si>
  <si>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</si>
  <si>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</si>
  <si>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</si>
  <si>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</si>
  <si>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</si>
  <si>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</si>
  <si>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</si>
  <si>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</si>
  <si>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</si>
  <si>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</si>
  <si>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</si>
  <si>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</si>
  <si>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</si>
  <si>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</si>
  <si>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</si>
  <si>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</si>
  <si>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A04.30.010DP</t>
  </si>
  <si>
    <t>УЗИ малого таза (комплексное, в том числе интравагинальное)1</t>
  </si>
  <si>
    <t>A04.21.00101DP</t>
  </si>
  <si>
    <t>Ультразвуковое исследование предстательной железы и органов мошонки</t>
  </si>
  <si>
    <t>A04.22.001DP</t>
  </si>
  <si>
    <t>Ультразуковое исследование щитовидной железы</t>
  </si>
  <si>
    <t>Флюорография легких (не включая стоимость описания и интерпретации изображений)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</si>
  <si>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ситуации, проводимые мобильными медицинскими бригадами (мобильными комплексами) (в соответствии с Приказом Минздрава России от 14.04.2025 №212н)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</si>
  <si>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21.04.2022 № 275н)</t>
  </si>
  <si>
    <t>1.09.620.0000</t>
  </si>
  <si>
    <t>1.09.620.0001</t>
  </si>
  <si>
    <t>1.09.620.0002</t>
  </si>
  <si>
    <t>1.09.620.0003</t>
  </si>
  <si>
    <t>1.09.620.0004</t>
  </si>
  <si>
    <t>1.09.620.0005</t>
  </si>
  <si>
    <t>1.09.620.0006</t>
  </si>
  <si>
    <t>1.09.620.0007</t>
  </si>
  <si>
    <t>1.09.620.0008</t>
  </si>
  <si>
    <t>1.09.620.0009</t>
  </si>
  <si>
    <t>1.09.620.0010</t>
  </si>
  <si>
    <t>1.09.620.0011</t>
  </si>
  <si>
    <t>1.09.620.0012</t>
  </si>
  <si>
    <t>1.09.620.0103</t>
  </si>
  <si>
    <t>1.09.620.0106</t>
  </si>
  <si>
    <t>1.09.620.0200</t>
  </si>
  <si>
    <t>1.09.620.0300</t>
  </si>
  <si>
    <t>1.09.620.0400</t>
  </si>
  <si>
    <t>1.09.620.0500</t>
  </si>
  <si>
    <t>1.09.620.0600</t>
  </si>
  <si>
    <t>1.09.620.0700</t>
  </si>
  <si>
    <t>1.09.620.0800</t>
  </si>
  <si>
    <t>1.09.620.0900</t>
  </si>
  <si>
    <t>1.09.620.1000</t>
  </si>
  <si>
    <t>1.09.620.1100</t>
  </si>
  <si>
    <t>1.09.620.1200</t>
  </si>
  <si>
    <t>1.09.620.1300</t>
  </si>
  <si>
    <t>1.09.620.1400</t>
  </si>
  <si>
    <t>1.09.620.1500</t>
  </si>
  <si>
    <t>1.09.620.1600</t>
  </si>
  <si>
    <t>1.09.620.1700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</si>
  <si>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проводимые мобильными медицинскими бригадами (мобильными комплексами)(в соответствии с приказом Минздрава России от 21.04.2022 № 275н)</t>
  </si>
  <si>
    <t>Наименование МНН (в т.ч. в составе схем)</t>
  </si>
  <si>
    <t>Код МКБ-10*</t>
  </si>
  <si>
    <t>PIK3CA и НЕR2</t>
  </si>
  <si>
    <t>Наличие мутации в гене PIK3CA и отсутствие гиперэкспрессии/амплификации белка HER2</t>
  </si>
  <si>
    <r>
      <t>C34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C43, С18, С19, С20</t>
    </r>
  </si>
  <si>
    <t>C43, С18, С19, C20</t>
  </si>
  <si>
    <r>
      <t>C50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C18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C19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C20</t>
    </r>
  </si>
  <si>
    <t>BRCA и НЕR2</t>
  </si>
  <si>
    <t>Наличие мутаций в генах BRCA или наличие мутаций в генах НRR</t>
  </si>
  <si>
    <r>
      <t>C18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C19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С20</t>
    </r>
  </si>
  <si>
    <r>
      <t>C18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C19, C20, C50</t>
    </r>
  </si>
  <si>
    <r>
      <t>C34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C43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С18, С19, С20</t>
    </r>
  </si>
  <si>
    <r>
      <t>C07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C08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C15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C16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C18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C19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C50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C54</t>
    </r>
  </si>
  <si>
    <t>Цетуксимаб + Вемурафениб</t>
  </si>
  <si>
    <t>Отсутствие мутаций гена RAS и наличие мутаций в гене BRAF</t>
  </si>
  <si>
    <t>Цетуксимаб + Дабрафениб</t>
  </si>
  <si>
    <t>Цетуксимаб + Энкорафениб</t>
  </si>
  <si>
    <t>Панитумумаб + Вемурафениб</t>
  </si>
  <si>
    <t>Панитумумаб +Дабрафениб</t>
  </si>
  <si>
    <t>Панитумумаб + Энкорафениб</t>
  </si>
  <si>
    <t>* - назначение лекарственных препаратов в соответствии с клиническими рекомендациями при диагнозах, коды Международной статистической классификации болезней и проблем, связанных со здоровьем, 10-го пересмотра которых не указаны в настоящей таблице, без проведения молекулярно-генетических исследований/иммуногистохимических исследований и наличия определенного результата не является основанием для отказа в оплате медицинской помощи либо уменьшения оплаты медицинской помощи</t>
  </si>
  <si>
    <t>Приложение 8в</t>
  </si>
  <si>
    <r>
      <t>Тарифы на проведение диспансеризации взрослого населения репродуктивного возраста по оценке репродуктивного здоровья,  в том числе при оказании медицинской помощи лицам, застрахованным на территории других субъектов Российской Федерации</t>
    </r>
    <r>
      <rPr>
        <b/>
        <vertAlign val="superscript"/>
        <sz val="12"/>
        <rFont val="Times New Roman"/>
        <family val="1"/>
        <charset val="204"/>
      </rPr>
      <t xml:space="preserve">1  </t>
    </r>
  </si>
  <si>
    <t>(в соответствии с Методическим рекомендациями по диспансеризации мужчин и женщин репродуктивного возраста с целью оценки репродуктивного здоровья от 29.03.2024)</t>
  </si>
  <si>
    <t>Код комплексной услуги</t>
  </si>
  <si>
    <t>Наименование комплексной услуги</t>
  </si>
  <si>
    <t>Код услуги, входящей в комплексную услугу</t>
  </si>
  <si>
    <t>Наименование услуги, входящей в комплексную услугу</t>
  </si>
  <si>
    <t xml:space="preserve"> Этап диспансеризации</t>
  </si>
  <si>
    <t>Возраст</t>
  </si>
  <si>
    <t>Частота применения</t>
  </si>
  <si>
    <t>B01.001rk</t>
  </si>
  <si>
    <t>Комплексный прием (осмотр) врачом акушером-гинекологом</t>
  </si>
  <si>
    <t>Первый этап</t>
  </si>
  <si>
    <t>18-49 лет</t>
  </si>
  <si>
    <t>B01.001r</t>
  </si>
  <si>
    <t>Прием (осмотр) врачом акушером-гинекологом</t>
  </si>
  <si>
    <t>включающий</t>
  </si>
  <si>
    <t>B01.001.001r</t>
  </si>
  <si>
    <t>B04.070.009r</t>
  </si>
  <si>
    <t>Оценка репродуктивного здоровья и репродуктивных установок с помошью вопросника-амнестической анкеты для женщин 18-49 лет</t>
  </si>
  <si>
    <t>A01.20.002r</t>
  </si>
  <si>
    <t>Визуальным осмотр наружных половых органов*</t>
  </si>
  <si>
    <t>A02.20.001r</t>
  </si>
  <si>
    <t>Осмотр влагалища и шейки матки в зеркалах с забором материала на исследование*</t>
  </si>
  <si>
    <t>A01.20.003r</t>
  </si>
  <si>
    <t>Бимануальное влагалищное исследование*</t>
  </si>
  <si>
    <t>A01.20.006r</t>
  </si>
  <si>
    <t>Пальпация молочных желез**</t>
  </si>
  <si>
    <t>A01.20.005r</t>
  </si>
  <si>
    <t>Визуальное исследование молочных желез**</t>
  </si>
  <si>
    <t>B04.070.010r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</si>
  <si>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</si>
  <si>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A12.20.001r</t>
  </si>
  <si>
    <t>A08.20.017.002r</t>
  </si>
  <si>
    <t xml:space="preserve">Жидкостное цитологическое исследование микропрепарата шейки матки </t>
  </si>
  <si>
    <t>21 - 49 лет (при положительном результате нализа на ВПЧ)</t>
  </si>
  <si>
    <t>A26.20.009.2.2r</t>
  </si>
  <si>
    <t>21 - 49 лет (1 раз в 5 лет)</t>
  </si>
  <si>
    <t>A26.20.034.1.1r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</si>
  <si>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ПЦР***</t>
  </si>
  <si>
    <t>18-29 лет</t>
  </si>
  <si>
    <t>A26.20.030.1.1r</t>
  </si>
  <si>
    <t>A26.20.029.1.1r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</si>
  <si>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</si>
  <si>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A26.20.033.001r</t>
  </si>
  <si>
    <t>B01.002rk</t>
  </si>
  <si>
    <t>Комплексный прием (осмотр) врачом акушером-гинекологом повторный</t>
  </si>
  <si>
    <t>Второй этап</t>
  </si>
  <si>
    <t>B01.002r</t>
  </si>
  <si>
    <t>Повторный прием (осмотр) врачом акушером-гинекологом</t>
  </si>
  <si>
    <t>B01.001.002r</t>
  </si>
  <si>
    <t>A04.20.002r</t>
  </si>
  <si>
    <t>Ультразвуковое исследование молочных желез</t>
  </si>
  <si>
    <t>A04.20.001r</t>
  </si>
  <si>
    <t>Ультразвуковое исследование матки и придатков трансабдоминальное</t>
  </si>
  <si>
    <t>A04.20.001.001r</t>
  </si>
  <si>
    <t>Ультразвуковое исследование матки и придатков трансвагиальное</t>
  </si>
  <si>
    <t>A26.20.034.1.2r</t>
  </si>
  <si>
    <t>30-49 лет</t>
  </si>
  <si>
    <t>A26.20.030.1.2r</t>
  </si>
  <si>
    <t>A26.20.029.1.2r</t>
  </si>
  <si>
    <t>Мужчины (18-49 лет)</t>
  </si>
  <si>
    <t>B01.053.001r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</si>
  <si>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</si>
  <si>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B01.053.002rk</t>
  </si>
  <si>
    <t>Комплексный 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</si>
  <si>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2.14.970.1.r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</si>
  <si>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</si>
  <si>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B03.053.002r</t>
  </si>
  <si>
    <t>A04.21.001.001r</t>
  </si>
  <si>
    <t>A12.21.001r</t>
  </si>
  <si>
    <t>A26.21.008.002r</t>
  </si>
  <si>
    <t xml:space="preserve">Определение ДНК вирусов папилломы человека (Papilloma virus) 16 и 18 типов в отделяемом из уретры методом ПЦР </t>
  </si>
  <si>
    <t>A26.21.032.001r</t>
  </si>
  <si>
    <t>Определение ДНК микоплазмы хоминис (Mycoplasma hominis) в отделяемом из уретры методом ПЦР, качественное исследование***</t>
  </si>
  <si>
    <t>A26.21.032.002r</t>
  </si>
  <si>
    <t>Определение ДНК микоплазмы хоминис (Mycoplasma hominis) в отделяемом из уретры методом ПЦР, количественное исследование***</t>
  </si>
  <si>
    <t>A26.21.033.001r</t>
  </si>
  <si>
    <t>Определение ДНК уреаплазм (Ureaplasma spp.) в отделяемом из уретры методом ПЦР, качественное исследование***</t>
  </si>
  <si>
    <t>A26.20.030.002r</t>
  </si>
  <si>
    <t>Определение ДНК гарднереллы вагиналис (Gadnerella vaginalis) в отделяемом из уретры методом ПЦР ***</t>
  </si>
  <si>
    <t>A26.21.036.001r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</si>
  <si>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 ***</t>
  </si>
  <si>
    <t>* - в соответствии с клиническими рекомендациями "Нормальная беременность", включающими рекомендации по осмотру женщин на прегравидарном этапе (2024)</t>
  </si>
  <si>
    <t>** - в соответствии с клиническими рекомендациями "Доброкачественная дисплазия молочной железы" (2020)</t>
  </si>
  <si>
    <t>*** - допускается не более одного исследования на один и тот же микроорганизм внутри одного этапа</t>
  </si>
  <si>
    <r>
      <rPr>
        <vertAlign val="superscript"/>
        <sz val="11"/>
        <color indexed="64"/>
        <rFont val="Times New Roman"/>
        <family val="1"/>
        <charset val="204"/>
      </rPr>
      <t>1</t>
    </r>
    <r>
      <rPr>
        <sz val="11"/>
        <color indexed="64"/>
        <rFont val="Times New Roman"/>
        <family val="1"/>
        <charset val="204"/>
      </rPr>
      <t>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  </r>
  </si>
  <si>
    <t>Приложение 8г</t>
  </si>
  <si>
    <t>B01.001rkm</t>
  </si>
  <si>
    <t>B01.001rm</t>
  </si>
  <si>
    <t>B01.001.001rm</t>
  </si>
  <si>
    <t>B04.070.009rm</t>
  </si>
  <si>
    <t>A01.20.002rm</t>
  </si>
  <si>
    <t>A02.20.001rm</t>
  </si>
  <si>
    <t>A01.20.003rm</t>
  </si>
  <si>
    <t>A01.20.006rm</t>
  </si>
  <si>
    <t>A01.20.005rm</t>
  </si>
  <si>
    <t>B04.070.010rm</t>
  </si>
  <si>
    <t>A12.20.001rm</t>
  </si>
  <si>
    <t>A08.20.017002rm</t>
  </si>
  <si>
    <t>A26.20.034.11rm</t>
  </si>
  <si>
    <t>A26.20.030.11rm</t>
  </si>
  <si>
    <t>A26.20.029.11rm</t>
  </si>
  <si>
    <t>B01.002rkm</t>
  </si>
  <si>
    <t>A04.20.002rm</t>
  </si>
  <si>
    <t>A04.20.001rm</t>
  </si>
  <si>
    <t>A04.20.001001rm</t>
  </si>
  <si>
    <t>A26.20.034.12rm</t>
  </si>
  <si>
    <t>A26.20.030.12rm</t>
  </si>
  <si>
    <t>A26.20.029.12rm</t>
  </si>
  <si>
    <t>B01.053.001rm</t>
  </si>
  <si>
    <t>B01.053.002rkm</t>
  </si>
  <si>
    <t>2.14.970.1.rm</t>
  </si>
  <si>
    <t>B03.053.002rm</t>
  </si>
  <si>
    <t>A04.21.001001rm</t>
  </si>
  <si>
    <t>A12.21.001rm</t>
  </si>
  <si>
    <t>A26.21.008002rm</t>
  </si>
  <si>
    <t>A26.21.032001rm</t>
  </si>
  <si>
    <t>A26.21.032002rm</t>
  </si>
  <si>
    <t>A26.21.033001rm</t>
  </si>
  <si>
    <t>A26.20.030002rm</t>
  </si>
  <si>
    <t>A26.21.036001rm</t>
  </si>
  <si>
    <t>Приложение 15</t>
  </si>
  <si>
    <t>A04.09.001vf</t>
  </si>
  <si>
    <t>Ультразвуковое  исследование плевральной полости в выездной форме</t>
  </si>
  <si>
    <t>A04.09.002vf</t>
  </si>
  <si>
    <t>Ультразвуковое исследование легких в выездной форме</t>
  </si>
  <si>
    <t>A04.16.001vf</t>
  </si>
  <si>
    <t>Ультразвуковое исследование органов брюшной полости (комплексное:  печень,  поджелудочная  железа,  желчный пузырь, селезёнки) в выездной форме</t>
  </si>
  <si>
    <t>A04.22.001vf</t>
  </si>
  <si>
    <t>Ультразвуковое   исследование   щитовидной   железы   и паращитовидных желез в выездной форме</t>
  </si>
  <si>
    <t>A04.28.002vf</t>
  </si>
  <si>
    <t>Ультразвуковое исследование  почек  и  надпочечников  в выездной форме</t>
  </si>
  <si>
    <t>Ультразвуковое  исследование  мочевыводящих путей  в выездной форме</t>
  </si>
  <si>
    <t>A04.28.002003vf</t>
  </si>
  <si>
    <t>Ультразвуковое  исследование  мочевого  пузыря  в выездной форме</t>
  </si>
  <si>
    <t>Дуплексное сканирование артерий нижних конечностей в выездной форме</t>
  </si>
  <si>
    <t>Дуплексное  сканирование  артерий  верхних конечностей в выездной форме</t>
  </si>
  <si>
    <t>ФЕДЕРАЛЬНОЕ АВТОНОМНОЕ УЧРЕЖДЕНИЕ "ЦЕНТРАЛЬНЫЙ АЭРОГИДРОДИНАМИЧЕСКИЙ ИНСТИТУТ ИМЕНИ ПРОФЕССОРА Н.Е. ЖУКОВСКОГО"</t>
  </si>
  <si>
    <t>ФАУ "ЦЕНТРАЛЬНЫЙ АЭРОГИДРОДИНАМИЧЕСКИЙ ИНСТИТУТ ИМЕНИ ПРОФЕССОРА Н.Е. ЖУКОВСКОГО"</t>
  </si>
  <si>
    <t>A04.28.001vf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</si>
</sst>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"/>
    <numFmt numFmtId="167" formatCode="0.0"/>
    <numFmt numFmtId="168" formatCode="0.00000"/>
    <numFmt numFmtId="169" formatCode="0.000000"/>
    <numFmt numFmtId="170" formatCode="_-* #,##0.000000\ _₽_-;\-* #,##0.000000\ _₽_-;_-* &quot;-&quot;??\ _₽_-;_-@_-"/>
    <numFmt numFmtId="171" formatCode="0.000"/>
    <numFmt numFmtId="172" formatCode="0.0000"/>
    <numFmt numFmtId="173" formatCode="_-* #,##0.00000\ _₽_-;\-* #,##0.00000\ _₽_-;_-* &quot;-&quot;??\ _₽_-;_-@_-"/>
    <numFmt numFmtId="174" formatCode="_-* #,##0.000\ _₽_-;\-* #,##0.000\ _₽_-;_-* &quot;-&quot;??\ _₽_-;_-@_-"/>
    <numFmt numFmtId="175" formatCode="#,##0.00000"/>
    <numFmt numFmtId="176" formatCode="_-* #,##0\ _₽_-;\-* #,##0\ _₽_-;_-* &quot;-&quot;??\ _₽_-;_-@_-"/>
    <numFmt numFmtId="177" formatCode="_-* #,##0_р_._-;\-* #,##0_р_._-;_-* &quot;-&quot;??_р_._-;_-@_-"/>
    <numFmt numFmtId="178" formatCode="_-* #,##0.000_р_._-;\-* #,##0.000_р_._-;_-* &quot;-&quot;??_р_._-;_-@_-"/>
  </numFmts>
  <fonts count="82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mbria"/>
      <family val="1"/>
      <charset val="204"/>
    </font>
    <font>
      <b/>
      <sz val="11"/>
      <name val="Cambria"/>
      <family val="1"/>
      <charset val="204"/>
    </font>
    <font>
      <sz val="10"/>
      <name val="Cambria"/>
      <family val="1"/>
      <charset val="204"/>
    </font>
    <font>
      <i/>
      <sz val="11"/>
      <name val="Cambria"/>
      <family val="1"/>
      <charset val="204"/>
    </font>
    <font>
      <b/>
      <sz val="10"/>
      <name val="Cambria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sz val="10"/>
      <name val="Arial Cyr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strike/>
      <sz val="11"/>
      <color indexed="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name val="MS Sans Serif"/>
    </font>
    <font>
      <b/>
      <sz val="10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sz val="11"/>
      <color indexed="64"/>
      <name val="Calibri"/>
      <family val="2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color indexed="6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7CE"/>
        <bgColor rgb="FFFFC7CE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7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7" fillId="0" borderId="0"/>
    <xf numFmtId="0" fontId="5" fillId="0" borderId="0"/>
    <xf numFmtId="0" fontId="18" fillId="0" borderId="0"/>
    <xf numFmtId="0" fontId="8" fillId="0" borderId="0"/>
    <xf numFmtId="0" fontId="20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24" fillId="0" borderId="0">
      <alignment vertical="center"/>
    </xf>
    <xf numFmtId="0" fontId="25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24" fillId="0" borderId="0">
      <alignment vertical="center"/>
    </xf>
    <xf numFmtId="0" fontId="26" fillId="0" borderId="0"/>
    <xf numFmtId="0" fontId="2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46" fillId="0" borderId="0"/>
    <xf numFmtId="0" fontId="46" fillId="0" borderId="0"/>
    <xf numFmtId="43" fontId="49" fillId="0" borderId="0" applyFont="0" applyFill="0" applyBorder="0" applyProtection="0"/>
    <xf numFmtId="0" fontId="50" fillId="0" borderId="0"/>
    <xf numFmtId="0" fontId="43" fillId="20" borderId="0" applyNumberFormat="0" applyBorder="0" applyProtection="0"/>
    <xf numFmtId="0" fontId="49" fillId="0" borderId="0"/>
    <xf numFmtId="0" fontId="46" fillId="0" borderId="0"/>
    <xf numFmtId="0" fontId="62" fillId="0" borderId="0"/>
    <xf numFmtId="0" fontId="49" fillId="0" borderId="0"/>
    <xf numFmtId="0" fontId="71" fillId="0" borderId="0"/>
    <xf numFmtId="0" fontId="5" fillId="0" borderId="0"/>
    <xf numFmtId="0" fontId="45" fillId="0" borderId="0"/>
    <xf numFmtId="164" fontId="71" fillId="0" borderId="0" applyFont="0" applyFill="0" applyBorder="0" applyProtection="0"/>
    <xf numFmtId="0" fontId="81" fillId="0" borderId="0" applyNumberFormat="0" applyFill="0" applyBorder="0" applyAlignment="0" applyProtection="0"/>
  </cellStyleXfs>
  <cellXfs count="461">
    <xf numFmtId="0" fontId="0" fillId="0" borderId="0" xfId="0"/>
    <xf numFmtId="0" fontId="0" fillId="0" borderId="0" xfId="0" applyFill="1"/>
    <xf numFmtId="0" fontId="4" fillId="0" borderId="0" xfId="0" applyFont="1" applyFill="1"/>
    <xf numFmtId="0" fontId="15" fillId="0" borderId="2" xfId="0" applyFont="1" applyFill="1" applyBorder="1" applyAlignment="1">
      <alignment horizontal="center" vertical="center"/>
    </xf>
    <xf numFmtId="0" fontId="19" fillId="0" borderId="0" xfId="2" applyFont="1" applyFill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13" fillId="0" borderId="0" xfId="2" applyFont="1" applyFill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14" fontId="13" fillId="0" borderId="0" xfId="2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3" fontId="21" fillId="0" borderId="0" xfId="0" applyNumberFormat="1" applyFont="1" applyFill="1"/>
    <xf numFmtId="0" fontId="13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2" fontId="21" fillId="0" borderId="0" xfId="0" applyNumberFormat="1" applyFont="1" applyFill="1" applyAlignment="1">
      <alignment horizontal="center" vertical="center"/>
    </xf>
    <xf numFmtId="165" fontId="13" fillId="0" borderId="0" xfId="2" applyNumberFormat="1" applyFont="1" applyFill="1" applyAlignment="1">
      <alignment horizontal="right" vertical="center"/>
    </xf>
    <xf numFmtId="2" fontId="13" fillId="0" borderId="0" xfId="2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center"/>
    </xf>
    <xf numFmtId="0" fontId="34" fillId="0" borderId="0" xfId="0" applyFont="1" applyFill="1"/>
    <xf numFmtId="0" fontId="35" fillId="0" borderId="0" xfId="0" applyFont="1" applyFill="1"/>
    <xf numFmtId="0" fontId="13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left"/>
    </xf>
    <xf numFmtId="3" fontId="13" fillId="0" borderId="0" xfId="2" applyNumberFormat="1" applyFont="1" applyFill="1" applyAlignment="1">
      <alignment horizontal="right" vertical="center"/>
    </xf>
    <xf numFmtId="0" fontId="13" fillId="0" borderId="2" xfId="0" applyFont="1" applyFill="1" applyBorder="1" applyAlignment="1">
      <alignment vertical="top" wrapText="1"/>
    </xf>
    <xf numFmtId="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/>
    <xf numFmtId="0" fontId="13" fillId="0" borderId="2" xfId="118" applyFont="1" applyFill="1" applyBorder="1" applyAlignment="1">
      <alignment horizontal="left" vertical="center" wrapText="1"/>
    </xf>
    <xf numFmtId="0" fontId="13" fillId="0" borderId="2" xfId="99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167" fontId="13" fillId="0" borderId="0" xfId="2" applyNumberFormat="1" applyFont="1" applyFill="1" applyAlignment="1">
      <alignment horizontal="right" vertical="center"/>
    </xf>
    <xf numFmtId="167" fontId="13" fillId="0" borderId="2" xfId="0" applyNumberFormat="1" applyFont="1" applyFill="1" applyBorder="1" applyAlignment="1">
      <alignment vertical="center"/>
    </xf>
    <xf numFmtId="166" fontId="21" fillId="0" borderId="2" xfId="0" applyNumberFormat="1" applyFont="1" applyFill="1" applyBorder="1" applyAlignment="1">
      <alignment horizontal="center" vertical="center"/>
    </xf>
    <xf numFmtId="0" fontId="28" fillId="0" borderId="0" xfId="101" applyFont="1" applyFill="1" applyAlignment="1">
      <alignment vertical="center"/>
    </xf>
    <xf numFmtId="0" fontId="30" fillId="0" borderId="0" xfId="0" applyFont="1" applyFill="1"/>
    <xf numFmtId="0" fontId="36" fillId="0" borderId="0" xfId="97" applyFont="1" applyFill="1" applyAlignment="1">
      <alignment vertical="center"/>
    </xf>
    <xf numFmtId="0" fontId="21" fillId="0" borderId="0" xfId="0" applyFont="1" applyFill="1" applyAlignment="1">
      <alignment wrapText="1"/>
    </xf>
    <xf numFmtId="49" fontId="21" fillId="0" borderId="0" xfId="0" applyNumberFormat="1" applyFont="1" applyFill="1" applyAlignment="1">
      <alignment horizontal="center" wrapText="1"/>
    </xf>
    <xf numFmtId="49" fontId="13" fillId="0" borderId="2" xfId="0" applyNumberFormat="1" applyFont="1" applyFill="1" applyBorder="1" applyAlignment="1">
      <alignment horizontal="center" vertical="center"/>
    </xf>
    <xf numFmtId="165" fontId="21" fillId="0" borderId="2" xfId="0" applyNumberFormat="1" applyFont="1" applyFill="1" applyBorder="1" applyAlignment="1">
      <alignment horizontal="center" vertical="center"/>
    </xf>
    <xf numFmtId="167" fontId="21" fillId="0" borderId="2" xfId="0" applyNumberFormat="1" applyFont="1" applyFill="1" applyBorder="1" applyAlignment="1">
      <alignment horizontal="center" vertical="center"/>
    </xf>
    <xf numFmtId="168" fontId="21" fillId="0" borderId="2" xfId="0" applyNumberFormat="1" applyFont="1" applyFill="1" applyBorder="1" applyAlignment="1">
      <alignment horizontal="center" vertical="center"/>
    </xf>
    <xf numFmtId="43" fontId="21" fillId="0" borderId="2" xfId="119" applyFont="1" applyFill="1" applyBorder="1" applyAlignment="1">
      <alignment horizontal="center" vertical="center"/>
    </xf>
    <xf numFmtId="170" fontId="21" fillId="0" borderId="2" xfId="119" applyNumberFormat="1" applyFont="1" applyFill="1" applyBorder="1" applyAlignment="1">
      <alignment horizontal="center" vertical="center"/>
    </xf>
    <xf numFmtId="0" fontId="28" fillId="0" borderId="0" xfId="101" applyFont="1" applyFill="1" applyAlignment="1">
      <alignment vertical="center" wrapText="1"/>
    </xf>
    <xf numFmtId="167" fontId="28" fillId="0" borderId="0" xfId="101" applyNumberFormat="1" applyFont="1" applyFill="1" applyAlignment="1">
      <alignment vertical="center" wrapText="1"/>
    </xf>
    <xf numFmtId="165" fontId="28" fillId="0" borderId="0" xfId="101" applyNumberFormat="1" applyFont="1" applyFill="1" applyAlignment="1">
      <alignment vertical="center" wrapText="1"/>
    </xf>
    <xf numFmtId="0" fontId="36" fillId="0" borderId="0" xfId="97" applyFont="1" applyFill="1" applyAlignment="1">
      <alignment vertical="center" wrapText="1"/>
    </xf>
    <xf numFmtId="167" fontId="36" fillId="0" borderId="0" xfId="97" applyNumberFormat="1" applyFont="1" applyFill="1" applyAlignment="1">
      <alignment vertical="center" wrapText="1"/>
    </xf>
    <xf numFmtId="165" fontId="36" fillId="0" borderId="0" xfId="97" applyNumberFormat="1" applyFont="1" applyFill="1" applyAlignment="1">
      <alignment vertical="center" wrapText="1"/>
    </xf>
    <xf numFmtId="167" fontId="21" fillId="0" borderId="0" xfId="0" applyNumberFormat="1" applyFont="1" applyFill="1"/>
    <xf numFmtId="165" fontId="21" fillId="0" borderId="0" xfId="0" applyNumberFormat="1" applyFont="1" applyFill="1"/>
    <xf numFmtId="49" fontId="21" fillId="0" borderId="0" xfId="0" applyNumberFormat="1" applyFont="1" applyFill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left" vertical="center" wrapText="1"/>
    </xf>
    <xf numFmtId="0" fontId="21" fillId="0" borderId="0" xfId="0" applyFont="1" applyFill="1" applyAlignment="1">
      <alignment vertical="center"/>
    </xf>
    <xf numFmtId="0" fontId="38" fillId="0" borderId="0" xfId="0" applyFont="1" applyFill="1" applyAlignment="1">
      <alignment horizontal="left"/>
    </xf>
    <xf numFmtId="0" fontId="39" fillId="0" borderId="0" xfId="101" applyFont="1" applyFill="1" applyAlignment="1">
      <alignment vertical="center" wrapText="1"/>
    </xf>
    <xf numFmtId="0" fontId="40" fillId="0" borderId="0" xfId="97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41" fillId="0" borderId="0" xfId="97" applyFont="1" applyFill="1" applyAlignment="1">
      <alignment vertical="center" wrapText="1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wrapText="1"/>
    </xf>
    <xf numFmtId="4" fontId="38" fillId="0" borderId="2" xfId="1" applyNumberFormat="1" applyFont="1" applyFill="1" applyBorder="1" applyAlignment="1">
      <alignment horizontal="center" vertical="center" wrapText="1"/>
    </xf>
    <xf numFmtId="0" fontId="38" fillId="0" borderId="2" xfId="118" applyFont="1" applyFill="1" applyBorder="1" applyAlignment="1">
      <alignment horizontal="center" vertical="center" wrapText="1"/>
    </xf>
    <xf numFmtId="4" fontId="40" fillId="0" borderId="2" xfId="0" applyNumberFormat="1" applyFont="1" applyFill="1" applyBorder="1" applyAlignment="1">
      <alignment horizontal="center" vertical="center" wrapText="1"/>
    </xf>
    <xf numFmtId="4" fontId="40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/>
    <xf numFmtId="0" fontId="40" fillId="0" borderId="2" xfId="0" applyFont="1" applyFill="1" applyBorder="1" applyAlignment="1">
      <alignment horizontal="center"/>
    </xf>
    <xf numFmtId="4" fontId="40" fillId="0" borderId="2" xfId="1" applyNumberFormat="1" applyFont="1" applyFill="1" applyBorder="1" applyAlignment="1">
      <alignment horizontal="center" vertical="center" wrapText="1"/>
    </xf>
    <xf numFmtId="0" fontId="40" fillId="0" borderId="2" xfId="118" applyFont="1" applyFill="1" applyBorder="1" applyAlignment="1">
      <alignment horizontal="center" vertical="center" wrapText="1"/>
    </xf>
    <xf numFmtId="4" fontId="40" fillId="0" borderId="2" xfId="0" applyNumberFormat="1" applyFont="1" applyFill="1" applyBorder="1" applyAlignment="1">
      <alignment horizontal="left" vertical="top"/>
    </xf>
    <xf numFmtId="4" fontId="40" fillId="0" borderId="2" xfId="0" applyNumberFormat="1" applyFont="1" applyFill="1" applyBorder="1" applyAlignment="1">
      <alignment horizontal="left" vertical="center"/>
    </xf>
    <xf numFmtId="0" fontId="40" fillId="0" borderId="2" xfId="0" applyFont="1" applyFill="1" applyBorder="1" applyAlignment="1">
      <alignment horizontal="center" vertical="center" wrapText="1"/>
    </xf>
    <xf numFmtId="167" fontId="40" fillId="0" borderId="2" xfId="0" applyNumberFormat="1" applyFont="1" applyFill="1" applyBorder="1" applyAlignment="1">
      <alignment vertical="center"/>
    </xf>
    <xf numFmtId="167" fontId="40" fillId="0" borderId="2" xfId="0" applyNumberFormat="1" applyFont="1" applyFill="1" applyBorder="1" applyAlignment="1">
      <alignment horizontal="center" vertical="center"/>
    </xf>
    <xf numFmtId="4" fontId="40" fillId="0" borderId="2" xfId="0" applyNumberFormat="1" applyFont="1" applyFill="1" applyBorder="1"/>
    <xf numFmtId="0" fontId="22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 wrapText="1"/>
    </xf>
    <xf numFmtId="4" fontId="42" fillId="0" borderId="2" xfId="0" applyNumberFormat="1" applyFont="1" applyFill="1" applyBorder="1" applyAlignment="1">
      <alignment horizontal="center" vertical="center" wrapText="1"/>
    </xf>
    <xf numFmtId="4" fontId="42" fillId="0" borderId="2" xfId="0" applyNumberFormat="1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/>
    </xf>
    <xf numFmtId="167" fontId="22" fillId="0" borderId="2" xfId="0" applyNumberFormat="1" applyFont="1" applyFill="1" applyBorder="1"/>
    <xf numFmtId="2" fontId="28" fillId="0" borderId="2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6" fontId="28" fillId="0" borderId="2" xfId="0" applyNumberFormat="1" applyFont="1" applyFill="1" applyBorder="1" applyAlignment="1">
      <alignment horizontal="center" vertical="center"/>
    </xf>
    <xf numFmtId="0" fontId="22" fillId="0" borderId="2" xfId="118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/>
    </xf>
    <xf numFmtId="43" fontId="28" fillId="0" borderId="2" xfId="119" applyFont="1" applyFill="1" applyBorder="1" applyAlignment="1">
      <alignment horizontal="center" vertical="center"/>
    </xf>
    <xf numFmtId="167" fontId="28" fillId="0" borderId="2" xfId="0" applyNumberFormat="1" applyFont="1" applyFill="1" applyBorder="1" applyAlignment="1">
      <alignment horizontal="center" vertical="center"/>
    </xf>
    <xf numFmtId="169" fontId="28" fillId="0" borderId="2" xfId="0" applyNumberFormat="1" applyFont="1" applyFill="1" applyBorder="1" applyAlignment="1">
      <alignment horizontal="center" vertical="center"/>
    </xf>
    <xf numFmtId="168" fontId="28" fillId="0" borderId="2" xfId="0" applyNumberFormat="1" applyFont="1" applyFill="1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left" vertical="center" wrapText="1"/>
    </xf>
    <xf numFmtId="4" fontId="42" fillId="0" borderId="2" xfId="1" applyNumberFormat="1" applyFont="1" applyFill="1" applyBorder="1" applyAlignment="1">
      <alignment horizontal="center" vertical="center" wrapText="1"/>
    </xf>
    <xf numFmtId="0" fontId="42" fillId="0" borderId="2" xfId="118" applyFont="1" applyFill="1" applyBorder="1" applyAlignment="1">
      <alignment horizontal="center" vertical="center" wrapText="1"/>
    </xf>
    <xf numFmtId="0" fontId="42" fillId="0" borderId="2" xfId="0" applyFont="1" applyFill="1" applyBorder="1"/>
    <xf numFmtId="0" fontId="22" fillId="0" borderId="2" xfId="0" applyFont="1" applyFill="1" applyBorder="1" applyAlignment="1">
      <alignment horizontal="left" vertical="top" wrapText="1"/>
    </xf>
    <xf numFmtId="4" fontId="42" fillId="0" borderId="2" xfId="0" applyNumberFormat="1" applyFont="1" applyFill="1" applyBorder="1" applyAlignment="1">
      <alignment horizontal="left" vertical="top"/>
    </xf>
    <xf numFmtId="4" fontId="42" fillId="0" borderId="2" xfId="0" applyNumberFormat="1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wrapText="1"/>
    </xf>
    <xf numFmtId="170" fontId="28" fillId="0" borderId="2" xfId="119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wrapText="1"/>
    </xf>
    <xf numFmtId="3" fontId="22" fillId="0" borderId="2" xfId="0" applyNumberFormat="1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center" vertical="center"/>
    </xf>
    <xf numFmtId="49" fontId="32" fillId="0" borderId="2" xfId="0" applyNumberFormat="1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/>
    </xf>
    <xf numFmtId="0" fontId="28" fillId="0" borderId="0" xfId="101" applyFont="1" applyFill="1" applyAlignment="1">
      <alignment horizontal="right" vertical="center"/>
    </xf>
    <xf numFmtId="0" fontId="21" fillId="0" borderId="0" xfId="118" applyFont="1" applyFill="1"/>
    <xf numFmtId="4" fontId="21" fillId="0" borderId="0" xfId="118" applyNumberFormat="1" applyFont="1" applyFill="1"/>
    <xf numFmtId="0" fontId="21" fillId="0" borderId="0" xfId="122" applyFont="1" applyFill="1"/>
    <xf numFmtId="0" fontId="21" fillId="0" borderId="0" xfId="122" applyFont="1" applyFill="1" applyAlignment="1">
      <alignment horizontal="left"/>
    </xf>
    <xf numFmtId="0" fontId="21" fillId="0" borderId="0" xfId="118" applyFont="1" applyFill="1" applyAlignment="1">
      <alignment horizontal="center" vertical="center"/>
    </xf>
    <xf numFmtId="0" fontId="47" fillId="0" borderId="0" xfId="10" applyFont="1" applyFill="1" applyAlignment="1">
      <alignment horizontal="center" vertical="center"/>
    </xf>
    <xf numFmtId="0" fontId="48" fillId="0" borderId="0" xfId="10" applyFont="1" applyFill="1" applyAlignment="1">
      <alignment vertical="center" wrapText="1"/>
    </xf>
    <xf numFmtId="14" fontId="13" fillId="0" borderId="0" xfId="2" applyNumberFormat="1" applyFont="1" applyFill="1" applyAlignment="1">
      <alignment horizontal="center" vertical="center"/>
    </xf>
    <xf numFmtId="2" fontId="21" fillId="0" borderId="2" xfId="118" applyNumberFormat="1" applyFont="1" applyFill="1" applyBorder="1" applyAlignment="1">
      <alignment horizontal="center" vertical="center" wrapText="1"/>
    </xf>
    <xf numFmtId="0" fontId="21" fillId="0" borderId="0" xfId="118" applyFont="1" applyFill="1" applyAlignment="1">
      <alignment horizontal="center" vertical="center" wrapText="1"/>
    </xf>
    <xf numFmtId="0" fontId="19" fillId="0" borderId="0" xfId="118" applyFont="1" applyFill="1" applyAlignment="1">
      <alignment horizontal="left" vertical="center" wrapText="1"/>
    </xf>
    <xf numFmtId="14" fontId="13" fillId="0" borderId="0" xfId="2" applyNumberFormat="1" applyFont="1" applyFill="1" applyAlignment="1">
      <alignment horizontal="right"/>
    </xf>
    <xf numFmtId="0" fontId="21" fillId="0" borderId="2" xfId="124" applyFont="1" applyFill="1" applyBorder="1" applyAlignment="1">
      <alignment horizontal="center" vertical="center" wrapText="1"/>
    </xf>
    <xf numFmtId="0" fontId="21" fillId="0" borderId="2" xfId="121" applyFont="1" applyFill="1" applyBorder="1" applyAlignment="1">
      <alignment horizontal="center" vertical="center" wrapText="1"/>
    </xf>
    <xf numFmtId="0" fontId="13" fillId="0" borderId="2" xfId="121" applyFont="1" applyFill="1" applyBorder="1" applyAlignment="1">
      <alignment horizontal="center" vertical="center" wrapText="1"/>
    </xf>
    <xf numFmtId="0" fontId="13" fillId="0" borderId="2" xfId="124" applyFont="1" applyFill="1" applyBorder="1" applyAlignment="1">
      <alignment horizontal="center" vertical="center" wrapText="1"/>
    </xf>
    <xf numFmtId="173" fontId="21" fillId="0" borderId="2" xfId="125" applyNumberFormat="1" applyFont="1" applyFill="1" applyBorder="1" applyAlignment="1">
      <alignment horizontal="center"/>
    </xf>
    <xf numFmtId="17" fontId="13" fillId="0" borderId="2" xfId="124" applyNumberFormat="1" applyFont="1" applyFill="1" applyBorder="1" applyAlignment="1">
      <alignment horizontal="center" vertical="center" wrapText="1"/>
    </xf>
    <xf numFmtId="0" fontId="21" fillId="0" borderId="0" xfId="118" applyFont="1" applyFill="1" applyAlignment="1">
      <alignment vertical="center"/>
    </xf>
    <xf numFmtId="0" fontId="22" fillId="0" borderId="3" xfId="124" applyFont="1" applyFill="1" applyBorder="1" applyAlignment="1">
      <alignment horizontal="center" vertical="center" wrapText="1"/>
    </xf>
    <xf numFmtId="0" fontId="22" fillId="0" borderId="2" xfId="126" applyFont="1" applyFill="1" applyBorder="1" applyAlignment="1">
      <alignment horizontal="center" vertical="center" wrapText="1"/>
    </xf>
    <xf numFmtId="4" fontId="22" fillId="0" borderId="2" xfId="126" applyNumberFormat="1" applyFont="1" applyFill="1" applyBorder="1" applyAlignment="1">
      <alignment horizontal="center" vertical="center" wrapText="1"/>
    </xf>
    <xf numFmtId="0" fontId="22" fillId="0" borderId="2" xfId="118" applyFont="1" applyFill="1" applyBorder="1" applyAlignment="1">
      <alignment horizontal="center" vertical="center" wrapText="1"/>
    </xf>
    <xf numFmtId="0" fontId="51" fillId="0" borderId="3" xfId="126" applyFont="1" applyFill="1" applyBorder="1" applyAlignment="1">
      <alignment horizontal="center" vertical="center" wrapText="1"/>
    </xf>
    <xf numFmtId="0" fontId="51" fillId="0" borderId="2" xfId="126" applyFont="1" applyFill="1" applyBorder="1" applyAlignment="1">
      <alignment horizontal="center" vertical="center" wrapText="1"/>
    </xf>
    <xf numFmtId="0" fontId="51" fillId="0" borderId="2" xfId="118" applyFont="1" applyFill="1" applyBorder="1" applyAlignment="1">
      <alignment horizontal="center" vertical="center"/>
    </xf>
    <xf numFmtId="0" fontId="21" fillId="0" borderId="2" xfId="118" applyFont="1" applyFill="1" applyBorder="1" applyAlignment="1">
      <alignment horizontal="center" vertical="center"/>
    </xf>
    <xf numFmtId="0" fontId="13" fillId="0" borderId="2" xfId="118" applyFont="1" applyFill="1" applyBorder="1" applyAlignment="1">
      <alignment horizontal="center" vertical="center" wrapText="1"/>
    </xf>
    <xf numFmtId="173" fontId="21" fillId="0" borderId="2" xfId="125" applyNumberFormat="1" applyFont="1" applyFill="1" applyBorder="1" applyAlignment="1">
      <alignment horizontal="center" vertical="center"/>
    </xf>
    <xf numFmtId="174" fontId="21" fillId="0" borderId="2" xfId="125" applyNumberFormat="1" applyFont="1" applyFill="1" applyBorder="1" applyAlignment="1">
      <alignment horizontal="center" vertical="center"/>
    </xf>
    <xf numFmtId="43" fontId="21" fillId="0" borderId="2" xfId="125" applyNumberFormat="1" applyFont="1" applyFill="1" applyBorder="1" applyAlignment="1">
      <alignment horizontal="center" vertical="center"/>
    </xf>
    <xf numFmtId="0" fontId="13" fillId="0" borderId="2" xfId="122" applyFont="1" applyFill="1" applyBorder="1" applyAlignment="1">
      <alignment horizontal="center" vertical="center" wrapText="1"/>
    </xf>
    <xf numFmtId="0" fontId="13" fillId="0" borderId="2" xfId="122" applyFont="1" applyFill="1" applyBorder="1" applyAlignment="1">
      <alignment horizontal="left" vertical="center" wrapText="1"/>
    </xf>
    <xf numFmtId="3" fontId="21" fillId="0" borderId="0" xfId="118" applyNumberFormat="1" applyFont="1" applyFill="1"/>
    <xf numFmtId="0" fontId="21" fillId="0" borderId="0" xfId="118" applyNumberFormat="1" applyFont="1" applyFill="1"/>
    <xf numFmtId="0" fontId="3" fillId="0" borderId="0" xfId="118" applyFont="1" applyFill="1"/>
    <xf numFmtId="171" fontId="21" fillId="0" borderId="2" xfId="122" applyNumberFormat="1" applyFont="1" applyFill="1" applyBorder="1"/>
    <xf numFmtId="0" fontId="22" fillId="0" borderId="2" xfId="124" applyFont="1" applyFill="1" applyBorder="1" applyAlignment="1">
      <alignment horizontal="center" vertical="center" wrapText="1"/>
    </xf>
    <xf numFmtId="0" fontId="52" fillId="0" borderId="2" xfId="126" applyFont="1" applyFill="1" applyBorder="1" applyAlignment="1">
      <alignment horizontal="center" vertical="center" wrapText="1"/>
    </xf>
    <xf numFmtId="0" fontId="4" fillId="0" borderId="2" xfId="122" applyFont="1" applyFill="1" applyBorder="1" applyAlignment="1">
      <alignment horizontal="center" vertical="center"/>
    </xf>
    <xf numFmtId="0" fontId="4" fillId="0" borderId="2" xfId="122" applyFont="1" applyFill="1" applyBorder="1" applyAlignment="1">
      <alignment vertical="center" wrapText="1"/>
    </xf>
    <xf numFmtId="175" fontId="21" fillId="0" borderId="2" xfId="118" applyNumberFormat="1" applyFont="1" applyFill="1" applyBorder="1" applyAlignment="1">
      <alignment horizontal="center" vertical="center"/>
    </xf>
    <xf numFmtId="172" fontId="21" fillId="0" borderId="2" xfId="118" applyNumberFormat="1" applyFont="1" applyFill="1" applyBorder="1" applyAlignment="1">
      <alignment horizontal="center" vertical="center"/>
    </xf>
    <xf numFmtId="171" fontId="21" fillId="0" borderId="2" xfId="118" applyNumberFormat="1" applyFont="1" applyFill="1" applyBorder="1" applyAlignment="1">
      <alignment horizontal="center" vertical="center"/>
    </xf>
    <xf numFmtId="1" fontId="21" fillId="0" borderId="2" xfId="118" applyNumberFormat="1" applyFont="1" applyFill="1" applyBorder="1" applyAlignment="1">
      <alignment horizontal="center" vertical="center"/>
    </xf>
    <xf numFmtId="43" fontId="21" fillId="0" borderId="0" xfId="125" applyNumberFormat="1" applyFont="1" applyFill="1"/>
    <xf numFmtId="3" fontId="21" fillId="0" borderId="2" xfId="118" applyNumberFormat="1" applyFont="1" applyFill="1" applyBorder="1" applyAlignment="1">
      <alignment horizontal="center" vertical="center"/>
    </xf>
    <xf numFmtId="176" fontId="21" fillId="0" borderId="2" xfId="125" applyNumberFormat="1" applyFont="1" applyFill="1" applyBorder="1" applyAlignment="1">
      <alignment horizontal="center" vertical="center"/>
    </xf>
    <xf numFmtId="0" fontId="44" fillId="0" borderId="0" xfId="123" applyFont="1" applyFill="1" applyAlignment="1">
      <alignment vertical="center"/>
    </xf>
    <xf numFmtId="0" fontId="15" fillId="0" borderId="0" xfId="123" applyFont="1" applyFill="1"/>
    <xf numFmtId="3" fontId="15" fillId="0" borderId="0" xfId="2" applyNumberFormat="1" applyFont="1" applyFill="1" applyAlignment="1">
      <alignment horizontal="right" vertical="center"/>
    </xf>
    <xf numFmtId="0" fontId="15" fillId="0" borderId="0" xfId="123" applyFont="1" applyFill="1" applyAlignment="1">
      <alignment horizontal="right"/>
    </xf>
    <xf numFmtId="3" fontId="23" fillId="0" borderId="2" xfId="129" applyNumberFormat="1" applyFont="1" applyFill="1" applyBorder="1" applyAlignment="1">
      <alignment horizontal="center" vertical="center" wrapText="1"/>
    </xf>
    <xf numFmtId="0" fontId="15" fillId="0" borderId="2" xfId="123" applyFont="1" applyFill="1" applyBorder="1"/>
    <xf numFmtId="0" fontId="15" fillId="0" borderId="2" xfId="129" applyFont="1" applyFill="1" applyBorder="1" applyAlignment="1">
      <alignment horizontal="left" vertical="center"/>
    </xf>
    <xf numFmtId="0" fontId="15" fillId="0" borderId="2" xfId="129" applyFont="1" applyFill="1" applyBorder="1" applyAlignment="1">
      <alignment horizontal="left" vertical="center" wrapText="1"/>
    </xf>
    <xf numFmtId="0" fontId="15" fillId="0" borderId="2" xfId="129" applyFont="1" applyFill="1" applyBorder="1" applyAlignment="1">
      <alignment vertical="center" wrapText="1"/>
    </xf>
    <xf numFmtId="0" fontId="13" fillId="0" borderId="2" xfId="129" applyFont="1" applyFill="1" applyBorder="1" applyAlignment="1">
      <alignment horizontal="left" vertical="center" wrapText="1"/>
    </xf>
    <xf numFmtId="0" fontId="15" fillId="0" borderId="2" xfId="129" applyFont="1" applyFill="1" applyBorder="1" applyAlignment="1">
      <alignment vertical="center"/>
    </xf>
    <xf numFmtId="0" fontId="15" fillId="0" borderId="0" xfId="129" applyFont="1" applyFill="1" applyAlignment="1">
      <alignment horizontal="left" vertical="center"/>
    </xf>
    <xf numFmtId="0" fontId="15" fillId="0" borderId="0" xfId="129" applyFont="1" applyFill="1" applyAlignment="1">
      <alignment horizontal="left" vertical="center" wrapText="1"/>
    </xf>
    <xf numFmtId="0" fontId="15" fillId="0" borderId="0" xfId="129" applyFont="1" applyFill="1" applyAlignment="1">
      <alignment horizontal="center" vertical="center"/>
    </xf>
    <xf numFmtId="3" fontId="15" fillId="0" borderId="0" xfId="129" applyNumberFormat="1" applyFont="1" applyFill="1" applyAlignment="1">
      <alignment horizontal="right" vertical="center"/>
    </xf>
    <xf numFmtId="4" fontId="15" fillId="0" borderId="2" xfId="129" applyNumberFormat="1" applyFont="1" applyFill="1" applyBorder="1" applyAlignment="1">
      <alignment horizontal="center" vertical="center"/>
    </xf>
    <xf numFmtId="3" fontId="15" fillId="0" borderId="2" xfId="129" applyNumberFormat="1" applyFont="1" applyFill="1" applyBorder="1" applyAlignment="1">
      <alignment horizontal="center" vertical="center"/>
    </xf>
    <xf numFmtId="0" fontId="15" fillId="0" borderId="2" xfId="129" applyFont="1" applyFill="1" applyBorder="1" applyAlignment="1">
      <alignment horizontal="center" vertical="center" wrapText="1"/>
    </xf>
    <xf numFmtId="0" fontId="21" fillId="0" borderId="2" xfId="129" applyFont="1" applyFill="1" applyBorder="1" applyAlignment="1">
      <alignment horizontal="left" vertical="center" wrapText="1"/>
    </xf>
    <xf numFmtId="0" fontId="59" fillId="0" borderId="0" xfId="129" applyFont="1" applyFill="1" applyAlignment="1">
      <alignment horizontal="left" vertical="center" wrapText="1"/>
    </xf>
    <xf numFmtId="0" fontId="13" fillId="0" borderId="0" xfId="123" applyFont="1" applyFill="1"/>
    <xf numFmtId="0" fontId="22" fillId="0" borderId="2" xfId="129" applyFont="1" applyFill="1" applyBorder="1" applyAlignment="1">
      <alignment horizontal="center" vertical="center" wrapText="1"/>
    </xf>
    <xf numFmtId="0" fontId="22" fillId="0" borderId="2" xfId="129" applyFont="1" applyFill="1" applyBorder="1" applyAlignment="1">
      <alignment horizontal="center" vertical="center"/>
    </xf>
    <xf numFmtId="3" fontId="63" fillId="0" borderId="2" xfId="101" applyNumberFormat="1" applyFont="1" applyFill="1" applyBorder="1" applyAlignment="1">
      <alignment horizontal="center" vertical="center" wrapText="1"/>
    </xf>
    <xf numFmtId="0" fontId="28" fillId="0" borderId="0" xfId="101" applyFont="1" applyFill="1" applyAlignment="1">
      <alignment horizontal="left" vertical="center"/>
    </xf>
    <xf numFmtId="0" fontId="21" fillId="0" borderId="0" xfId="131" applyFont="1" applyFill="1" applyAlignment="1">
      <alignment vertical="center"/>
    </xf>
    <xf numFmtId="0" fontId="36" fillId="0" borderId="0" xfId="123" applyFont="1" applyFill="1" applyAlignment="1">
      <alignment vertical="center"/>
    </xf>
    <xf numFmtId="0" fontId="58" fillId="0" borderId="2" xfId="129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0" fillId="0" borderId="0" xfId="0" applyFill="1" applyAlignment="1"/>
    <xf numFmtId="0" fontId="13" fillId="0" borderId="0" xfId="113" applyFont="1" applyFill="1" applyAlignment="1">
      <alignment vertical="center"/>
    </xf>
    <xf numFmtId="0" fontId="21" fillId="0" borderId="0" xfId="113" applyFont="1" applyFill="1" applyAlignment="1">
      <alignment vertical="center"/>
    </xf>
    <xf numFmtId="0" fontId="21" fillId="0" borderId="0" xfId="2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55" fillId="0" borderId="2" xfId="0" applyFont="1" applyFill="1" applyBorder="1" applyAlignment="1">
      <alignment horizontal="center"/>
    </xf>
    <xf numFmtId="49" fontId="21" fillId="0" borderId="2" xfId="0" applyNumberFormat="1" applyFont="1" applyFill="1" applyBorder="1" applyAlignment="1">
      <alignment horizontal="center" vertical="center" wrapText="1"/>
    </xf>
    <xf numFmtId="0" fontId="36" fillId="0" borderId="0" xfId="97" applyFont="1" applyFill="1" applyAlignment="1">
      <alignment horizontal="center" vertical="center"/>
    </xf>
    <xf numFmtId="0" fontId="29" fillId="0" borderId="0" xfId="118" applyFont="1" applyFill="1" applyAlignment="1">
      <alignment horizontal="center" vertical="top" wrapText="1"/>
    </xf>
    <xf numFmtId="0" fontId="36" fillId="0" borderId="0" xfId="97" applyFont="1" applyFill="1" applyAlignment="1">
      <alignment horizontal="right" vertical="center"/>
    </xf>
    <xf numFmtId="0" fontId="28" fillId="0" borderId="0" xfId="101" applyFont="1" applyFill="1" applyAlignment="1">
      <alignment horizontal="right" vertical="center" wrapText="1"/>
    </xf>
    <xf numFmtId="0" fontId="23" fillId="0" borderId="2" xfId="129" applyFont="1" applyFill="1" applyBorder="1" applyAlignment="1">
      <alignment horizontal="center" vertical="center" wrapText="1"/>
    </xf>
    <xf numFmtId="0" fontId="23" fillId="0" borderId="2" xfId="129" applyFont="1" applyFill="1" applyBorder="1" applyAlignment="1">
      <alignment horizontal="center" vertical="center"/>
    </xf>
    <xf numFmtId="3" fontId="13" fillId="0" borderId="2" xfId="129" applyNumberFormat="1" applyFont="1" applyFill="1" applyBorder="1" applyAlignment="1">
      <alignment horizontal="center" vertical="center"/>
    </xf>
    <xf numFmtId="0" fontId="36" fillId="0" borderId="0" xfId="97" applyFont="1" applyFill="1" applyAlignment="1">
      <alignment horizontal="right" vertical="center"/>
    </xf>
    <xf numFmtId="0" fontId="13" fillId="0" borderId="2" xfId="20" applyFont="1" applyFill="1" applyBorder="1" applyAlignment="1">
      <alignment horizontal="left" vertical="center" wrapText="1"/>
    </xf>
    <xf numFmtId="0" fontId="4" fillId="0" borderId="0" xfId="122" applyFont="1" applyFill="1"/>
    <xf numFmtId="0" fontId="3" fillId="0" borderId="0" xfId="122" applyFont="1" applyFill="1" applyAlignment="1">
      <alignment horizontal="center" vertical="top" wrapText="1"/>
    </xf>
    <xf numFmtId="0" fontId="4" fillId="0" borderId="2" xfId="122" applyFont="1" applyFill="1" applyBorder="1"/>
    <xf numFmtId="0" fontId="15" fillId="0" borderId="2" xfId="122" applyFont="1" applyFill="1" applyBorder="1" applyAlignment="1">
      <alignment horizontal="left" vertical="center" wrapText="1"/>
    </xf>
    <xf numFmtId="0" fontId="23" fillId="0" borderId="2" xfId="122" applyFont="1" applyFill="1" applyBorder="1" applyAlignment="1">
      <alignment horizontal="center" vertical="center" wrapText="1"/>
    </xf>
    <xf numFmtId="0" fontId="55" fillId="0" borderId="0" xfId="122" applyFont="1" applyFill="1"/>
    <xf numFmtId="0" fontId="15" fillId="0" borderId="2" xfId="122" applyFont="1" applyFill="1" applyBorder="1" applyAlignment="1">
      <alignment vertical="center" wrapText="1"/>
    </xf>
    <xf numFmtId="0" fontId="15" fillId="0" borderId="2" xfId="122" applyFont="1" applyFill="1" applyBorder="1" applyAlignment="1">
      <alignment horizontal="left"/>
    </xf>
    <xf numFmtId="0" fontId="13" fillId="0" borderId="2" xfId="122" applyFont="1" applyFill="1" applyBorder="1" applyAlignment="1">
      <alignment vertical="center" wrapText="1"/>
    </xf>
    <xf numFmtId="0" fontId="70" fillId="0" borderId="2" xfId="122" applyFont="1" applyFill="1" applyBorder="1" applyAlignment="1">
      <alignment horizontal="left" vertical="center" wrapText="1"/>
    </xf>
    <xf numFmtId="3" fontId="70" fillId="0" borderId="2" xfId="129" applyNumberFormat="1" applyFont="1" applyFill="1" applyBorder="1" applyAlignment="1">
      <alignment horizontal="center" vertical="center"/>
    </xf>
    <xf numFmtId="0" fontId="14" fillId="0" borderId="2" xfId="122" applyFont="1" applyFill="1" applyBorder="1" applyAlignment="1">
      <alignment vertical="center" wrapText="1"/>
    </xf>
    <xf numFmtId="0" fontId="4" fillId="0" borderId="2" xfId="122" applyFont="1" applyFill="1" applyBorder="1" applyAlignment="1">
      <alignment horizontal="left" vertical="center" wrapText="1"/>
    </xf>
    <xf numFmtId="0" fontId="58" fillId="0" borderId="2" xfId="122" applyFont="1" applyFill="1" applyBorder="1" applyAlignment="1">
      <alignment horizontal="left" vertical="center" wrapText="1"/>
    </xf>
    <xf numFmtId="0" fontId="3" fillId="0" borderId="0" xfId="122" applyFont="1" applyFill="1" applyBorder="1" applyAlignment="1">
      <alignment vertical="center" wrapText="1"/>
    </xf>
    <xf numFmtId="0" fontId="21" fillId="0" borderId="2" xfId="122" applyFont="1" applyFill="1" applyBorder="1"/>
    <xf numFmtId="0" fontId="14" fillId="0" borderId="0" xfId="122" applyFont="1" applyFill="1"/>
    <xf numFmtId="0" fontId="15" fillId="0" borderId="0" xfId="122" applyFont="1" applyFill="1" applyAlignment="1">
      <alignment horizontal="left" vertical="center" wrapText="1"/>
    </xf>
    <xf numFmtId="0" fontId="4" fillId="0" borderId="0" xfId="122" applyFont="1" applyFill="1" applyBorder="1" applyAlignment="1">
      <alignment vertical="center" wrapText="1"/>
    </xf>
    <xf numFmtId="0" fontId="27" fillId="0" borderId="0" xfId="122" applyFont="1" applyFill="1"/>
    <xf numFmtId="0" fontId="4" fillId="0" borderId="0" xfId="122" applyFont="1" applyFill="1" applyAlignment="1">
      <alignment wrapText="1"/>
    </xf>
    <xf numFmtId="0" fontId="4" fillId="0" borderId="0" xfId="122" applyFont="1" applyFill="1" applyAlignment="1">
      <alignment vertical="center" wrapText="1"/>
    </xf>
    <xf numFmtId="0" fontId="21" fillId="0" borderId="0" xfId="131" applyFont="1" applyFill="1" applyAlignment="1">
      <alignment horizontal="center" vertical="center"/>
    </xf>
    <xf numFmtId="3" fontId="13" fillId="0" borderId="0" xfId="123" applyNumberFormat="1" applyFont="1" applyFill="1"/>
    <xf numFmtId="9" fontId="67" fillId="0" borderId="0" xfId="122" applyNumberFormat="1" applyFont="1" applyFill="1" applyAlignment="1">
      <alignment horizontal="center"/>
    </xf>
    <xf numFmtId="3" fontId="13" fillId="0" borderId="0" xfId="130" applyNumberFormat="1" applyFont="1" applyFill="1"/>
    <xf numFmtId="0" fontId="29" fillId="0" borderId="0" xfId="122" applyFont="1" applyFill="1" applyAlignment="1">
      <alignment horizontal="center" vertical="top" wrapText="1"/>
    </xf>
    <xf numFmtId="0" fontId="61" fillId="0" borderId="2" xfId="122" applyFont="1" applyFill="1" applyBorder="1"/>
    <xf numFmtId="0" fontId="61" fillId="0" borderId="2" xfId="122" applyFont="1" applyFill="1" applyBorder="1" applyAlignment="1">
      <alignment wrapText="1"/>
    </xf>
    <xf numFmtId="3" fontId="61" fillId="0" borderId="2" xfId="122" applyNumberFormat="1" applyFont="1" applyFill="1" applyBorder="1" applyAlignment="1">
      <alignment horizontal="center" wrapText="1"/>
    </xf>
    <xf numFmtId="0" fontId="61" fillId="0" borderId="0" xfId="122" applyFont="1" applyFill="1"/>
    <xf numFmtId="0" fontId="61" fillId="0" borderId="2" xfId="122" applyFont="1" applyFill="1" applyBorder="1" applyAlignment="1">
      <alignment vertical="center" wrapText="1"/>
    </xf>
    <xf numFmtId="0" fontId="61" fillId="0" borderId="2" xfId="122" applyFont="1" applyFill="1" applyBorder="1" applyAlignment="1">
      <alignment horizontal="center" wrapText="1"/>
    </xf>
    <xf numFmtId="0" fontId="66" fillId="0" borderId="2" xfId="122" applyFont="1" applyFill="1" applyBorder="1" applyAlignment="1">
      <alignment horizontal="center" vertical="center" wrapText="1"/>
    </xf>
    <xf numFmtId="0" fontId="65" fillId="0" borderId="2" xfId="122" applyFont="1" applyFill="1" applyBorder="1" applyAlignment="1">
      <alignment horizontal="center" vertical="center" wrapText="1"/>
    </xf>
    <xf numFmtId="0" fontId="65" fillId="0" borderId="2" xfId="122" applyFont="1" applyFill="1" applyBorder="1" applyAlignment="1">
      <alignment vertical="center" wrapText="1"/>
    </xf>
    <xf numFmtId="0" fontId="66" fillId="0" borderId="2" xfId="122" applyFont="1" applyFill="1" applyBorder="1" applyAlignment="1">
      <alignment vertical="center" wrapText="1"/>
    </xf>
    <xf numFmtId="0" fontId="4" fillId="0" borderId="0" xfId="122" applyFont="1" applyFill="1" applyAlignment="1">
      <alignment horizontal="center" vertical="center" wrapText="1"/>
    </xf>
    <xf numFmtId="0" fontId="4" fillId="0" borderId="2" xfId="122" applyFont="1" applyFill="1" applyBorder="1" applyAlignment="1">
      <alignment horizontal="center" vertical="center" wrapText="1"/>
    </xf>
    <xf numFmtId="0" fontId="14" fillId="0" borderId="2" xfId="122" applyFont="1" applyFill="1" applyBorder="1" applyAlignment="1">
      <alignment horizontal="left" vertical="center" wrapText="1"/>
    </xf>
    <xf numFmtId="0" fontId="14" fillId="0" borderId="2" xfId="122" applyFont="1" applyFill="1" applyBorder="1" applyAlignment="1">
      <alignment horizontal="center" vertical="center" wrapText="1"/>
    </xf>
    <xf numFmtId="0" fontId="21" fillId="0" borderId="2" xfId="122" applyFont="1" applyFill="1" applyBorder="1" applyAlignment="1">
      <alignment vertical="center" wrapText="1"/>
    </xf>
    <xf numFmtId="0" fontId="55" fillId="0" borderId="2" xfId="132" applyFont="1" applyFill="1" applyBorder="1" applyAlignment="1">
      <alignment vertical="center" wrapText="1"/>
    </xf>
    <xf numFmtId="0" fontId="4" fillId="0" borderId="2" xfId="122" applyFont="1" applyFill="1" applyBorder="1" applyAlignment="1">
      <alignment vertical="center"/>
    </xf>
    <xf numFmtId="0" fontId="21" fillId="0" borderId="2" xfId="122" applyFont="1" applyFill="1" applyBorder="1" applyAlignment="1">
      <alignment vertical="center"/>
    </xf>
    <xf numFmtId="0" fontId="21" fillId="0" borderId="2" xfId="122" applyFont="1" applyFill="1" applyBorder="1" applyAlignment="1">
      <alignment horizontal="center" vertical="center" wrapText="1"/>
    </xf>
    <xf numFmtId="0" fontId="61" fillId="0" borderId="0" xfId="122" applyFont="1" applyFill="1" applyAlignment="1">
      <alignment horizontal="center" vertical="center"/>
    </xf>
    <xf numFmtId="0" fontId="61" fillId="0" borderId="0" xfId="122" applyFont="1" applyFill="1" applyAlignment="1">
      <alignment vertical="center"/>
    </xf>
    <xf numFmtId="0" fontId="21" fillId="0" borderId="0" xfId="122" applyFont="1" applyFill="1" applyAlignment="1">
      <alignment horizontal="center" vertical="center"/>
    </xf>
    <xf numFmtId="0" fontId="13" fillId="0" borderId="0" xfId="123" applyFont="1" applyFill="1" applyAlignment="1">
      <alignment horizontal="center" vertical="center"/>
    </xf>
    <xf numFmtId="3" fontId="13" fillId="0" borderId="0" xfId="2" applyNumberFormat="1" applyFont="1" applyFill="1" applyAlignment="1">
      <alignment horizontal="center" vertical="center"/>
    </xf>
    <xf numFmtId="9" fontId="67" fillId="0" borderId="0" xfId="122" applyNumberFormat="1" applyFont="1" applyFill="1" applyAlignment="1">
      <alignment horizontal="center" vertical="center"/>
    </xf>
    <xf numFmtId="3" fontId="13" fillId="0" borderId="0" xfId="123" applyNumberFormat="1" applyFont="1" applyFill="1" applyAlignment="1">
      <alignment horizontal="center" vertical="center"/>
    </xf>
    <xf numFmtId="0" fontId="29" fillId="0" borderId="0" xfId="133" applyFont="1" applyFill="1" applyAlignment="1">
      <alignment horizontal="center" vertical="center" wrapText="1"/>
    </xf>
    <xf numFmtId="0" fontId="64" fillId="0" borderId="0" xfId="122" applyFont="1" applyFill="1" applyAlignment="1">
      <alignment horizontal="center" vertical="center"/>
    </xf>
    <xf numFmtId="0" fontId="13" fillId="0" borderId="2" xfId="10" applyFont="1" applyFill="1" applyBorder="1" applyAlignment="1">
      <alignment horizontal="center" vertical="center"/>
    </xf>
    <xf numFmtId="0" fontId="15" fillId="0" borderId="2" xfId="122" applyFont="1" applyFill="1" applyBorder="1" applyAlignment="1">
      <alignment horizontal="center" vertical="center" wrapText="1"/>
    </xf>
    <xf numFmtId="0" fontId="64" fillId="0" borderId="2" xfId="122" applyFont="1" applyFill="1" applyBorder="1" applyAlignment="1">
      <alignment horizontal="center" vertical="center"/>
    </xf>
    <xf numFmtId="0" fontId="64" fillId="0" borderId="2" xfId="122" applyFont="1" applyFill="1" applyBorder="1" applyAlignment="1">
      <alignment horizontal="left" vertical="center" wrapText="1"/>
    </xf>
    <xf numFmtId="0" fontId="4" fillId="0" borderId="2" xfId="122" applyFont="1" applyFill="1" applyBorder="1" applyAlignment="1">
      <alignment horizontal="center"/>
    </xf>
    <xf numFmtId="0" fontId="74" fillId="0" borderId="0" xfId="122" applyFont="1" applyFill="1" applyAlignment="1">
      <alignment horizontal="center" vertical="center"/>
    </xf>
    <xf numFmtId="0" fontId="64" fillId="0" borderId="0" xfId="122" applyFont="1" applyFill="1" applyAlignment="1">
      <alignment horizontal="left" vertical="center" wrapText="1"/>
    </xf>
    <xf numFmtId="0" fontId="61" fillId="0" borderId="0" xfId="122" applyFont="1" applyFill="1" applyAlignment="1">
      <alignment wrapText="1"/>
    </xf>
    <xf numFmtId="0" fontId="61" fillId="0" borderId="0" xfId="122" applyFont="1" applyFill="1" applyAlignment="1">
      <alignment horizontal="center" vertical="center" wrapText="1"/>
    </xf>
    <xf numFmtId="0" fontId="4" fillId="0" borderId="2" xfId="10" applyFont="1" applyFill="1" applyBorder="1" applyAlignment="1">
      <alignment horizontal="center" vertical="center" wrapText="1"/>
    </xf>
    <xf numFmtId="0" fontId="15" fillId="0" borderId="2" xfId="10" applyFont="1" applyFill="1" applyBorder="1" applyAlignment="1">
      <alignment horizontal="center" vertical="center" wrapText="1"/>
    </xf>
    <xf numFmtId="49" fontId="15" fillId="0" borderId="2" xfId="10" applyNumberFormat="1" applyFont="1" applyFill="1" applyBorder="1" applyAlignment="1">
      <alignment horizontal="center" vertical="center" wrapText="1"/>
    </xf>
    <xf numFmtId="0" fontId="61" fillId="0" borderId="4" xfId="122" applyFont="1" applyFill="1" applyBorder="1" applyAlignment="1">
      <alignment horizontal="center" vertical="center" wrapText="1"/>
    </xf>
    <xf numFmtId="0" fontId="75" fillId="0" borderId="4" xfId="122" applyFont="1" applyFill="1" applyBorder="1" applyAlignment="1">
      <alignment horizontal="center" vertical="center" wrapText="1"/>
    </xf>
    <xf numFmtId="0" fontId="61" fillId="0" borderId="2" xfId="122" applyFont="1" applyFill="1" applyBorder="1" applyAlignment="1">
      <alignment horizontal="center" vertical="center" wrapText="1"/>
    </xf>
    <xf numFmtId="176" fontId="61" fillId="0" borderId="2" xfId="125" applyNumberFormat="1" applyFont="1" applyFill="1" applyBorder="1"/>
    <xf numFmtId="176" fontId="61" fillId="0" borderId="2" xfId="125" applyNumberFormat="1" applyFont="1" applyFill="1" applyBorder="1" applyAlignment="1">
      <alignment horizontal="center"/>
    </xf>
    <xf numFmtId="0" fontId="61" fillId="0" borderId="3" xfId="122" applyFont="1" applyFill="1" applyBorder="1" applyAlignment="1">
      <alignment horizontal="center" vertical="center" wrapText="1"/>
    </xf>
    <xf numFmtId="0" fontId="61" fillId="0" borderId="3" xfId="122" applyFont="1" applyFill="1" applyBorder="1" applyAlignment="1">
      <alignment wrapText="1"/>
    </xf>
    <xf numFmtId="0" fontId="75" fillId="0" borderId="2" xfId="122" applyFont="1" applyFill="1" applyBorder="1" applyAlignment="1">
      <alignment horizontal="center" wrapText="1"/>
    </xf>
    <xf numFmtId="176" fontId="13" fillId="0" borderId="2" xfId="125" applyNumberFormat="1" applyFont="1" applyFill="1" applyBorder="1"/>
    <xf numFmtId="0" fontId="15" fillId="0" borderId="2" xfId="129" applyFont="1" applyFill="1" applyBorder="1" applyAlignment="1">
      <alignment horizontal="center" vertical="center"/>
    </xf>
    <xf numFmtId="0" fontId="4" fillId="0" borderId="2" xfId="122" applyFont="1" applyFill="1" applyBorder="1" applyAlignment="1">
      <alignment wrapText="1"/>
    </xf>
    <xf numFmtId="0" fontId="4" fillId="0" borderId="3" xfId="122" applyFont="1" applyFill="1" applyBorder="1"/>
    <xf numFmtId="0" fontId="61" fillId="0" borderId="6" xfId="122" applyFont="1" applyFill="1" applyBorder="1" applyAlignment="1">
      <alignment horizontal="center" wrapText="1"/>
    </xf>
    <xf numFmtId="0" fontId="61" fillId="0" borderId="2" xfId="122" applyFont="1" applyFill="1" applyBorder="1" applyAlignment="1">
      <alignment horizontal="center" vertical="center"/>
    </xf>
    <xf numFmtId="176" fontId="61" fillId="0" borderId="2" xfId="125" applyNumberFormat="1" applyFont="1" applyFill="1" applyBorder="1" applyAlignment="1">
      <alignment horizontal="left"/>
    </xf>
    <xf numFmtId="0" fontId="22" fillId="0" borderId="0" xfId="101" applyFont="1" applyFill="1" applyAlignment="1">
      <alignment vertical="center"/>
    </xf>
    <xf numFmtId="0" fontId="13" fillId="0" borderId="0" xfId="131" applyFont="1" applyFill="1" applyAlignment="1">
      <alignment horizontal="center" vertical="center" wrapText="1"/>
    </xf>
    <xf numFmtId="0" fontId="22" fillId="0" borderId="0" xfId="101" applyFont="1" applyFill="1" applyAlignment="1">
      <alignment horizontal="center"/>
    </xf>
    <xf numFmtId="0" fontId="22" fillId="0" borderId="0" xfId="101" applyFont="1" applyFill="1" applyAlignment="1">
      <alignment horizontal="left" vertical="center"/>
    </xf>
    <xf numFmtId="0" fontId="13" fillId="0" borderId="0" xfId="131" applyFont="1" applyFill="1" applyAlignment="1">
      <alignment horizontal="center" vertical="center"/>
    </xf>
    <xf numFmtId="0" fontId="13" fillId="0" borderId="0" xfId="131" applyFont="1" applyFill="1" applyAlignment="1">
      <alignment vertical="center"/>
    </xf>
    <xf numFmtId="0" fontId="68" fillId="0" borderId="0" xfId="123" applyFont="1" applyFill="1" applyAlignment="1">
      <alignment horizontal="center"/>
    </xf>
    <xf numFmtId="0" fontId="68" fillId="0" borderId="0" xfId="123" applyFont="1" applyFill="1" applyAlignment="1">
      <alignment vertical="center"/>
    </xf>
    <xf numFmtId="0" fontId="64" fillId="0" borderId="0" xfId="122" applyFont="1" applyFill="1" applyAlignment="1">
      <alignment horizontal="center" vertical="center" wrapText="1"/>
    </xf>
    <xf numFmtId="0" fontId="64" fillId="0" borderId="0" xfId="122" applyFont="1" applyFill="1" applyAlignment="1">
      <alignment horizontal="center"/>
    </xf>
    <xf numFmtId="0" fontId="64" fillId="0" borderId="0" xfId="122" applyFont="1" applyFill="1" applyAlignment="1">
      <alignment vertical="center"/>
    </xf>
    <xf numFmtId="0" fontId="13" fillId="0" borderId="0" xfId="122" applyFont="1" applyFill="1" applyAlignment="1">
      <alignment horizontal="center" vertical="center"/>
    </xf>
    <xf numFmtId="0" fontId="13" fillId="0" borderId="0" xfId="123" applyFont="1" applyFill="1" applyAlignment="1">
      <alignment horizontal="center" vertical="center" wrapText="1"/>
    </xf>
    <xf numFmtId="0" fontId="13" fillId="0" borderId="0" xfId="123" applyFont="1" applyFill="1" applyAlignment="1">
      <alignment horizontal="center"/>
    </xf>
    <xf numFmtId="0" fontId="19" fillId="0" borderId="0" xfId="122" applyFont="1" applyFill="1" applyAlignment="1">
      <alignment horizontal="center" vertical="center"/>
    </xf>
    <xf numFmtId="9" fontId="76" fillId="0" borderId="0" xfId="122" applyNumberFormat="1" applyFont="1" applyFill="1" applyAlignment="1">
      <alignment horizontal="center" vertical="center"/>
    </xf>
    <xf numFmtId="0" fontId="64" fillId="0" borderId="0" xfId="122" applyFont="1" applyFill="1"/>
    <xf numFmtId="0" fontId="13" fillId="0" borderId="2" xfId="10" applyFont="1" applyFill="1" applyBorder="1" applyAlignment="1">
      <alignment horizontal="center" vertical="center" wrapText="1"/>
    </xf>
    <xf numFmtId="0" fontId="64" fillId="0" borderId="4" xfId="122" applyFont="1" applyFill="1" applyBorder="1" applyAlignment="1">
      <alignment horizontal="center"/>
    </xf>
    <xf numFmtId="0" fontId="64" fillId="0" borderId="4" xfId="122" applyFont="1" applyFill="1" applyBorder="1" applyAlignment="1">
      <alignment horizontal="left" wrapText="1"/>
    </xf>
    <xf numFmtId="0" fontId="64" fillId="0" borderId="2" xfId="122" applyFont="1" applyFill="1" applyBorder="1"/>
    <xf numFmtId="0" fontId="64" fillId="0" borderId="2" xfId="122" applyFont="1" applyFill="1" applyBorder="1" applyAlignment="1">
      <alignment wrapText="1"/>
    </xf>
    <xf numFmtId="0" fontId="64" fillId="0" borderId="2" xfId="122" applyFont="1" applyFill="1" applyBorder="1" applyAlignment="1">
      <alignment horizontal="center"/>
    </xf>
    <xf numFmtId="0" fontId="64" fillId="0" borderId="0" xfId="122" applyFont="1" applyFill="1" applyBorder="1"/>
    <xf numFmtId="0" fontId="64" fillId="0" borderId="0" xfId="122" applyFont="1" applyFill="1" applyBorder="1" applyAlignment="1">
      <alignment wrapText="1"/>
    </xf>
    <xf numFmtId="0" fontId="64" fillId="0" borderId="0" xfId="122" applyFont="1" applyFill="1" applyBorder="1" applyAlignment="1">
      <alignment horizontal="center"/>
    </xf>
    <xf numFmtId="0" fontId="64" fillId="0" borderId="0" xfId="122" applyFont="1" applyFill="1" applyBorder="1" applyAlignment="1">
      <alignment horizontal="center" vertical="center"/>
    </xf>
    <xf numFmtId="0" fontId="64" fillId="0" borderId="0" xfId="122" applyFont="1" applyFill="1" applyAlignment="1">
      <alignment wrapText="1"/>
    </xf>
    <xf numFmtId="14" fontId="21" fillId="0" borderId="2" xfId="10" applyNumberFormat="1" applyFont="1" applyFill="1" applyBorder="1" applyAlignment="1">
      <alignment horizontal="center" vertical="center"/>
    </xf>
    <xf numFmtId="14" fontId="13" fillId="0" borderId="2" xfId="10" applyNumberFormat="1" applyFont="1" applyFill="1" applyBorder="1" applyAlignment="1">
      <alignment horizontal="center" vertical="center"/>
    </xf>
    <xf numFmtId="0" fontId="28" fillId="0" borderId="0" xfId="101" applyFont="1" applyFill="1" applyAlignment="1">
      <alignment horizontal="left" vertical="center"/>
    </xf>
    <xf numFmtId="0" fontId="21" fillId="0" borderId="0" xfId="2" applyFont="1" applyFill="1" applyAlignment="1">
      <alignment horizontal="center" vertical="center"/>
    </xf>
    <xf numFmtId="14" fontId="21" fillId="0" borderId="0" xfId="2" applyNumberFormat="1" applyFont="1" applyFill="1" applyAlignment="1">
      <alignment horizontal="center" vertical="center"/>
    </xf>
    <xf numFmtId="0" fontId="69" fillId="0" borderId="2" xfId="0" applyFont="1" applyFill="1" applyBorder="1" applyAlignment="1">
      <alignment horizontal="center" vertical="center" wrapText="1" readingOrder="1"/>
    </xf>
    <xf numFmtId="0" fontId="0" fillId="0" borderId="0" xfId="0" applyFill="1" applyAlignment="1">
      <alignment horizontal="center"/>
    </xf>
    <xf numFmtId="0" fontId="21" fillId="0" borderId="0" xfId="113" applyFont="1" applyFill="1" applyAlignment="1">
      <alignment horizontal="center" vertical="center"/>
    </xf>
    <xf numFmtId="0" fontId="55" fillId="0" borderId="2" xfId="0" applyFont="1" applyFill="1" applyBorder="1" applyAlignment="1">
      <alignment horizontal="center" vertical="center"/>
    </xf>
    <xf numFmtId="0" fontId="55" fillId="0" borderId="2" xfId="0" applyFont="1" applyFill="1" applyBorder="1" applyAlignment="1">
      <alignment horizontal="center" vertical="center" wrapText="1"/>
    </xf>
    <xf numFmtId="0" fontId="21" fillId="0" borderId="0" xfId="134" applyFont="1" applyFill="1" applyAlignment="1">
      <alignment horizontal="center" vertical="center"/>
    </xf>
    <xf numFmtId="0" fontId="61" fillId="0" borderId="0" xfId="134" applyFont="1" applyFill="1" applyAlignment="1">
      <alignment horizontal="center" vertical="center"/>
    </xf>
    <xf numFmtId="0" fontId="19" fillId="0" borderId="0" xfId="133" applyFont="1" applyFill="1" applyAlignment="1">
      <alignment horizontal="center" vertical="center" wrapText="1"/>
    </xf>
    <xf numFmtId="178" fontId="4" fillId="0" borderId="2" xfId="135" applyNumberFormat="1" applyFont="1" applyFill="1" applyBorder="1" applyAlignment="1">
      <alignment horizontal="center" vertical="center" wrapText="1"/>
    </xf>
    <xf numFmtId="3" fontId="13" fillId="0" borderId="2" xfId="10" applyNumberFormat="1" applyFont="1" applyFill="1" applyBorder="1" applyAlignment="1">
      <alignment horizontal="center" vertical="center"/>
    </xf>
    <xf numFmtId="0" fontId="22" fillId="0" borderId="2" xfId="10" applyFont="1" applyFill="1" applyBorder="1" applyAlignment="1">
      <alignment horizontal="center" vertical="center"/>
    </xf>
    <xf numFmtId="0" fontId="29" fillId="0" borderId="2" xfId="134" applyFont="1" applyFill="1" applyBorder="1" applyAlignment="1">
      <alignment horizontal="left" vertical="center" wrapText="1"/>
    </xf>
    <xf numFmtId="0" fontId="75" fillId="0" borderId="2" xfId="134" applyFont="1" applyFill="1" applyBorder="1" applyAlignment="1">
      <alignment vertical="center"/>
    </xf>
    <xf numFmtId="0" fontId="28" fillId="0" borderId="2" xfId="134" applyFont="1" applyFill="1" applyBorder="1" applyAlignment="1">
      <alignment horizontal="center" vertical="center" wrapText="1"/>
    </xf>
    <xf numFmtId="164" fontId="14" fillId="0" borderId="2" xfId="135" applyNumberFormat="1" applyFont="1" applyFill="1" applyBorder="1" applyAlignment="1">
      <alignment vertical="center" wrapText="1"/>
    </xf>
    <xf numFmtId="3" fontId="29" fillId="0" borderId="2" xfId="10" applyNumberFormat="1" applyFont="1" applyFill="1" applyBorder="1" applyAlignment="1">
      <alignment vertical="center"/>
    </xf>
    <xf numFmtId="0" fontId="19" fillId="0" borderId="2" xfId="134" applyFont="1" applyFill="1" applyBorder="1" applyAlignment="1">
      <alignment horizontal="left" vertical="center" wrapText="1"/>
    </xf>
    <xf numFmtId="0" fontId="21" fillId="0" borderId="2" xfId="134" applyFont="1" applyFill="1" applyBorder="1" applyAlignment="1">
      <alignment horizontal="center" vertical="center" wrapText="1"/>
    </xf>
    <xf numFmtId="0" fontId="13" fillId="0" borderId="2" xfId="134" applyFont="1" applyFill="1" applyBorder="1" applyAlignment="1">
      <alignment horizontal="center" vertical="center" wrapText="1"/>
    </xf>
    <xf numFmtId="0" fontId="19" fillId="0" borderId="3" xfId="134" applyFont="1" applyFill="1" applyBorder="1" applyAlignment="1">
      <alignment vertical="center" wrapText="1"/>
    </xf>
    <xf numFmtId="164" fontId="4" fillId="0" borderId="2" xfId="135" applyNumberFormat="1" applyFont="1" applyFill="1" applyBorder="1" applyAlignment="1">
      <alignment vertical="center" wrapText="1"/>
    </xf>
    <xf numFmtId="0" fontId="61" fillId="0" borderId="2" xfId="134" applyFont="1" applyFill="1" applyBorder="1" applyAlignment="1">
      <alignment vertical="center"/>
    </xf>
    <xf numFmtId="3" fontId="19" fillId="0" borderId="2" xfId="10" applyNumberFormat="1" applyFont="1" applyFill="1" applyBorder="1" applyAlignment="1">
      <alignment horizontal="center" vertical="center"/>
    </xf>
    <xf numFmtId="0" fontId="61" fillId="0" borderId="0" xfId="134" applyFont="1" applyFill="1" applyAlignment="1">
      <alignment vertical="center"/>
    </xf>
    <xf numFmtId="0" fontId="19" fillId="0" borderId="2" xfId="134" applyFont="1" applyFill="1" applyBorder="1" applyAlignment="1">
      <alignment horizontal="center" vertical="center" wrapText="1"/>
    </xf>
    <xf numFmtId="3" fontId="19" fillId="0" borderId="0" xfId="10" applyNumberFormat="1" applyFont="1" applyFill="1" applyAlignment="1">
      <alignment horizontal="center" vertical="center"/>
    </xf>
    <xf numFmtId="0" fontId="45" fillId="0" borderId="0" xfId="134" applyFill="1"/>
    <xf numFmtId="0" fontId="81" fillId="0" borderId="0" xfId="136" applyFill="1"/>
    <xf numFmtId="0" fontId="13" fillId="0" borderId="0" xfId="134" applyFont="1" applyFill="1" applyAlignment="1">
      <alignment horizontal="center" vertical="center" wrapText="1"/>
    </xf>
    <xf numFmtId="0" fontId="21" fillId="0" borderId="0" xfId="134" applyFont="1" applyFill="1" applyAlignment="1">
      <alignment vertical="center"/>
    </xf>
    <xf numFmtId="9" fontId="67" fillId="0" borderId="0" xfId="134" applyNumberFormat="1" applyFont="1" applyFill="1" applyAlignment="1">
      <alignment horizontal="center" vertical="center"/>
    </xf>
    <xf numFmtId="0" fontId="61" fillId="0" borderId="2" xfId="134" applyFont="1" applyFill="1" applyBorder="1" applyAlignment="1">
      <alignment horizontal="center" vertical="center" wrapText="1"/>
    </xf>
    <xf numFmtId="49" fontId="4" fillId="0" borderId="2" xfId="135" applyNumberFormat="1" applyFont="1" applyFill="1" applyBorder="1" applyAlignment="1">
      <alignment horizontal="center" vertical="center" wrapText="1"/>
    </xf>
    <xf numFmtId="177" fontId="4" fillId="0" borderId="2" xfId="135" applyNumberFormat="1" applyFont="1" applyFill="1" applyBorder="1" applyAlignment="1">
      <alignment horizontal="center" vertical="center" wrapText="1"/>
    </xf>
    <xf numFmtId="49" fontId="14" fillId="0" borderId="2" xfId="135" applyNumberFormat="1" applyFont="1" applyFill="1" applyBorder="1" applyAlignment="1">
      <alignment horizontal="left" vertical="center" wrapText="1"/>
    </xf>
    <xf numFmtId="0" fontId="13" fillId="0" borderId="0" xfId="10" applyFont="1" applyFill="1" applyAlignment="1">
      <alignment horizontal="center" vertical="center"/>
    </xf>
    <xf numFmtId="0" fontId="19" fillId="0" borderId="0" xfId="134" applyFont="1" applyFill="1" applyAlignment="1">
      <alignment horizontal="left" vertical="center" wrapText="1"/>
    </xf>
    <xf numFmtId="0" fontId="21" fillId="0" borderId="0" xfId="134" applyFont="1" applyFill="1" applyAlignment="1">
      <alignment horizontal="center" vertical="center" wrapText="1"/>
    </xf>
    <xf numFmtId="0" fontId="58" fillId="0" borderId="2" xfId="0" applyFont="1" applyFill="1" applyBorder="1" applyAlignment="1">
      <alignment horizontal="left" vertical="center" wrapText="1"/>
    </xf>
    <xf numFmtId="0" fontId="34" fillId="0" borderId="2" xfId="122" applyFont="1" applyFill="1" applyBorder="1" applyAlignment="1">
      <alignment horizontal="left" vertical="center" wrapText="1"/>
    </xf>
    <xf numFmtId="165" fontId="34" fillId="0" borderId="5" xfId="0" applyNumberFormat="1" applyFont="1" applyFill="1" applyBorder="1" applyAlignment="1">
      <alignment horizontal="center" vertical="center" wrapText="1"/>
    </xf>
    <xf numFmtId="165" fontId="34" fillId="0" borderId="4" xfId="0" applyNumberFormat="1" applyFont="1" applyFill="1" applyBorder="1" applyAlignment="1">
      <alignment horizontal="center" vertical="center" wrapText="1"/>
    </xf>
    <xf numFmtId="2" fontId="35" fillId="0" borderId="5" xfId="0" applyNumberFormat="1" applyFont="1" applyFill="1" applyBorder="1" applyAlignment="1">
      <alignment horizontal="center" vertical="center" wrapText="1"/>
    </xf>
    <xf numFmtId="2" fontId="35" fillId="0" borderId="4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3" fontId="35" fillId="0" borderId="5" xfId="0" applyNumberFormat="1" applyFont="1" applyFill="1" applyBorder="1" applyAlignment="1">
      <alignment horizontal="center" vertical="center" wrapText="1"/>
    </xf>
    <xf numFmtId="3" fontId="35" fillId="0" borderId="4" xfId="0" applyNumberFormat="1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9" xfId="0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167" fontId="34" fillId="0" borderId="5" xfId="0" applyNumberFormat="1" applyFont="1" applyFill="1" applyBorder="1" applyAlignment="1">
      <alignment horizontal="center" vertical="center" wrapText="1"/>
    </xf>
    <xf numFmtId="167" fontId="34" fillId="0" borderId="4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118" applyFont="1" applyFill="1" applyAlignment="1">
      <alignment horizontal="center" vertical="top" wrapText="1"/>
    </xf>
    <xf numFmtId="0" fontId="19" fillId="0" borderId="2" xfId="118" applyFont="1" applyFill="1" applyBorder="1" applyAlignment="1">
      <alignment horizontal="left" vertical="center" wrapText="1"/>
    </xf>
    <xf numFmtId="0" fontId="28" fillId="0" borderId="0" xfId="120" applyFont="1" applyFill="1" applyAlignment="1">
      <alignment horizontal="center" vertical="center" wrapText="1"/>
    </xf>
    <xf numFmtId="0" fontId="28" fillId="0" borderId="1" xfId="120" applyFont="1" applyFill="1" applyBorder="1" applyAlignment="1">
      <alignment horizontal="center" vertical="center" wrapText="1"/>
    </xf>
    <xf numFmtId="0" fontId="36" fillId="0" borderId="0" xfId="97" applyFont="1" applyFill="1" applyAlignment="1">
      <alignment horizontal="right" vertical="center"/>
    </xf>
    <xf numFmtId="0" fontId="28" fillId="0" borderId="0" xfId="101" applyFont="1" applyFill="1" applyAlignment="1">
      <alignment horizontal="right" vertical="center" wrapText="1"/>
    </xf>
    <xf numFmtId="0" fontId="19" fillId="0" borderId="3" xfId="118" applyFont="1" applyFill="1" applyBorder="1" applyAlignment="1">
      <alignment horizontal="left" vertical="center" wrapText="1"/>
    </xf>
    <xf numFmtId="0" fontId="19" fillId="0" borderId="9" xfId="118" applyFont="1" applyFill="1" applyBorder="1" applyAlignment="1">
      <alignment horizontal="left" vertical="center" wrapText="1"/>
    </xf>
    <xf numFmtId="0" fontId="19" fillId="0" borderId="6" xfId="118" applyFont="1" applyFill="1" applyBorder="1" applyAlignment="1">
      <alignment horizontal="left" vertical="center" wrapText="1"/>
    </xf>
    <xf numFmtId="0" fontId="21" fillId="0" borderId="0" xfId="118" applyFont="1" applyFill="1" applyAlignment="1">
      <alignment horizontal="center"/>
    </xf>
    <xf numFmtId="0" fontId="23" fillId="0" borderId="2" xfId="129" applyFont="1" applyFill="1" applyBorder="1" applyAlignment="1">
      <alignment horizontal="center" vertical="center" wrapText="1"/>
    </xf>
    <xf numFmtId="0" fontId="23" fillId="0" borderId="2" xfId="129" applyFont="1" applyFill="1" applyBorder="1" applyAlignment="1">
      <alignment horizontal="center" vertical="center"/>
    </xf>
    <xf numFmtId="3" fontId="23" fillId="0" borderId="2" xfId="101" applyNumberFormat="1" applyFont="1" applyFill="1" applyBorder="1" applyAlignment="1">
      <alignment horizontal="center" vertical="center" wrapText="1"/>
    </xf>
    <xf numFmtId="0" fontId="3" fillId="0" borderId="0" xfId="122" applyFont="1" applyFill="1" applyAlignment="1">
      <alignment horizontal="center" vertical="top" wrapText="1"/>
    </xf>
    <xf numFmtId="0" fontId="23" fillId="0" borderId="5" xfId="129" applyFont="1" applyFill="1" applyBorder="1" applyAlignment="1">
      <alignment horizontal="center" vertical="center" wrapText="1"/>
    </xf>
    <xf numFmtId="0" fontId="23" fillId="0" borderId="4" xfId="129" applyFont="1" applyFill="1" applyBorder="1" applyAlignment="1">
      <alignment horizontal="center" vertical="center" wrapText="1"/>
    </xf>
    <xf numFmtId="0" fontId="23" fillId="0" borderId="5" xfId="129" applyFont="1" applyFill="1" applyBorder="1" applyAlignment="1">
      <alignment horizontal="center" vertical="center"/>
    </xf>
    <xf numFmtId="0" fontId="23" fillId="0" borderId="4" xfId="129" applyFont="1" applyFill="1" applyBorder="1" applyAlignment="1">
      <alignment horizontal="center" vertical="center"/>
    </xf>
    <xf numFmtId="3" fontId="23" fillId="0" borderId="3" xfId="101" applyNumberFormat="1" applyFont="1" applyFill="1" applyBorder="1" applyAlignment="1">
      <alignment horizontal="center" vertical="center" wrapText="1"/>
    </xf>
    <xf numFmtId="3" fontId="23" fillId="0" borderId="6" xfId="101" applyNumberFormat="1" applyFont="1" applyFill="1" applyBorder="1" applyAlignment="1">
      <alignment horizontal="center" vertical="center" wrapText="1"/>
    </xf>
    <xf numFmtId="0" fontId="3" fillId="0" borderId="8" xfId="129" applyFont="1" applyFill="1" applyBorder="1" applyAlignment="1">
      <alignment horizontal="center" vertical="center" wrapText="1"/>
    </xf>
    <xf numFmtId="0" fontId="3" fillId="0" borderId="1" xfId="129" applyFont="1" applyFill="1" applyBorder="1" applyAlignment="1">
      <alignment horizontal="center" vertical="center" wrapText="1"/>
    </xf>
    <xf numFmtId="0" fontId="4" fillId="0" borderId="0" xfId="122" applyFont="1" applyFill="1" applyAlignment="1">
      <alignment wrapText="1"/>
    </xf>
    <xf numFmtId="0" fontId="21" fillId="0" borderId="0" xfId="122" applyFont="1" applyFill="1" applyAlignment="1">
      <alignment wrapText="1"/>
    </xf>
    <xf numFmtId="0" fontId="4" fillId="0" borderId="0" xfId="122" applyFont="1" applyFill="1" applyAlignment="1">
      <alignment vertical="center" wrapText="1"/>
    </xf>
    <xf numFmtId="0" fontId="3" fillId="0" borderId="8" xfId="122" applyFont="1" applyFill="1" applyBorder="1" applyAlignment="1">
      <alignment horizontal="center" vertical="center" wrapText="1"/>
    </xf>
    <xf numFmtId="0" fontId="3" fillId="0" borderId="1" xfId="122" applyFont="1" applyFill="1" applyBorder="1" applyAlignment="1">
      <alignment horizontal="center" vertical="center" wrapText="1"/>
    </xf>
    <xf numFmtId="0" fontId="4" fillId="0" borderId="0" xfId="122" applyFont="1" applyFill="1" applyAlignment="1">
      <alignment horizontal="left" vertical="center" wrapText="1"/>
    </xf>
    <xf numFmtId="0" fontId="4" fillId="0" borderId="1" xfId="122" applyFont="1" applyFill="1" applyBorder="1" applyAlignment="1">
      <alignment horizontal="center" vertical="center" wrapText="1"/>
    </xf>
    <xf numFmtId="0" fontId="4" fillId="0" borderId="1" xfId="122" applyFont="1" applyFill="1" applyBorder="1" applyAlignment="1">
      <alignment horizontal="left" wrapText="1"/>
    </xf>
    <xf numFmtId="0" fontId="4" fillId="0" borderId="2" xfId="122" applyFont="1" applyFill="1" applyBorder="1" applyAlignment="1">
      <alignment horizontal="center" vertical="center" wrapText="1"/>
    </xf>
    <xf numFmtId="0" fontId="29" fillId="0" borderId="0" xfId="122" applyFont="1" applyFill="1" applyAlignment="1">
      <alignment horizontal="center" vertical="top" wrapText="1"/>
    </xf>
    <xf numFmtId="0" fontId="61" fillId="0" borderId="0" xfId="122" applyFont="1" applyFill="1" applyAlignment="1">
      <alignment horizontal="left" wrapText="1"/>
    </xf>
    <xf numFmtId="0" fontId="61" fillId="0" borderId="0" xfId="122" applyFont="1" applyFill="1" applyAlignment="1">
      <alignment horizontal="left" vertical="center" wrapText="1"/>
    </xf>
    <xf numFmtId="0" fontId="4" fillId="0" borderId="0" xfId="122" applyFont="1" applyFill="1" applyAlignment="1">
      <alignment horizontal="center" vertical="center" wrapText="1"/>
    </xf>
    <xf numFmtId="0" fontId="29" fillId="0" borderId="0" xfId="133" applyFont="1" applyFill="1" applyAlignment="1">
      <alignment horizontal="center" vertical="center" wrapText="1"/>
    </xf>
    <xf numFmtId="0" fontId="74" fillId="0" borderId="0" xfId="122" applyFont="1" applyFill="1" applyAlignment="1">
      <alignment horizontal="center" vertical="center"/>
    </xf>
    <xf numFmtId="0" fontId="64" fillId="0" borderId="5" xfId="122" applyFont="1" applyFill="1" applyBorder="1" applyAlignment="1">
      <alignment horizontal="center" vertical="center"/>
    </xf>
    <xf numFmtId="0" fontId="64" fillId="0" borderId="7" xfId="122" applyFont="1" applyFill="1" applyBorder="1" applyAlignment="1">
      <alignment horizontal="center" vertical="center"/>
    </xf>
    <xf numFmtId="0" fontId="64" fillId="0" borderId="4" xfId="122" applyFont="1" applyFill="1" applyBorder="1" applyAlignment="1">
      <alignment horizontal="center" vertical="center"/>
    </xf>
    <xf numFmtId="0" fontId="64" fillId="0" borderId="5" xfId="122" applyFont="1" applyFill="1" applyBorder="1" applyAlignment="1">
      <alignment horizontal="center" vertical="center" wrapText="1"/>
    </xf>
    <xf numFmtId="0" fontId="64" fillId="0" borderId="7" xfId="122" applyFont="1" applyFill="1" applyBorder="1" applyAlignment="1">
      <alignment horizontal="center" vertical="center" wrapText="1"/>
    </xf>
    <xf numFmtId="0" fontId="64" fillId="0" borderId="4" xfId="122" applyFont="1" applyFill="1" applyBorder="1" applyAlignment="1">
      <alignment horizontal="center" vertical="center" wrapText="1"/>
    </xf>
    <xf numFmtId="0" fontId="64" fillId="0" borderId="2" xfId="122" applyFont="1" applyFill="1" applyBorder="1" applyAlignment="1">
      <alignment horizontal="center" vertical="center"/>
    </xf>
    <xf numFmtId="0" fontId="74" fillId="0" borderId="0" xfId="122" applyFont="1" applyFill="1" applyAlignment="1">
      <alignment horizontal="center" vertical="center" wrapText="1"/>
    </xf>
    <xf numFmtId="0" fontId="64" fillId="0" borderId="0" xfId="122" applyFont="1" applyFill="1" applyAlignment="1">
      <alignment horizontal="left" vertical="center"/>
    </xf>
    <xf numFmtId="0" fontId="61" fillId="0" borderId="0" xfId="122" applyFont="1" applyFill="1" applyAlignment="1">
      <alignment horizontal="center" vertical="center" wrapText="1"/>
    </xf>
    <xf numFmtId="0" fontId="61" fillId="0" borderId="5" xfId="122" applyFont="1" applyFill="1" applyBorder="1" applyAlignment="1">
      <alignment horizontal="center" vertical="center" wrapText="1"/>
    </xf>
    <xf numFmtId="0" fontId="61" fillId="0" borderId="7" xfId="122" applyFont="1" applyFill="1" applyBorder="1" applyAlignment="1">
      <alignment horizontal="center" vertical="center" wrapText="1"/>
    </xf>
    <xf numFmtId="0" fontId="61" fillId="0" borderId="4" xfId="122" applyFont="1" applyFill="1" applyBorder="1" applyAlignment="1">
      <alignment horizontal="center" vertical="center" wrapText="1"/>
    </xf>
    <xf numFmtId="0" fontId="61" fillId="0" borderId="2" xfId="122" applyFont="1" applyFill="1" applyBorder="1" applyAlignment="1">
      <alignment horizontal="center" wrapText="1"/>
    </xf>
    <xf numFmtId="0" fontId="61" fillId="0" borderId="3" xfId="122" applyFont="1" applyFill="1" applyBorder="1" applyAlignment="1">
      <alignment horizontal="center" wrapText="1"/>
    </xf>
    <xf numFmtId="0" fontId="61" fillId="0" borderId="9" xfId="122" applyFont="1" applyFill="1" applyBorder="1" applyAlignment="1">
      <alignment horizontal="center" wrapText="1"/>
    </xf>
    <xf numFmtId="0" fontId="61" fillId="0" borderId="6" xfId="122" applyFont="1" applyFill="1" applyBorder="1" applyAlignment="1">
      <alignment horizontal="center" wrapText="1"/>
    </xf>
    <xf numFmtId="0" fontId="61" fillId="0" borderId="2" xfId="122" applyFont="1" applyFill="1" applyBorder="1" applyAlignment="1">
      <alignment horizontal="center" vertical="center" wrapText="1"/>
    </xf>
    <xf numFmtId="0" fontId="4" fillId="0" borderId="5" xfId="10" applyFont="1" applyFill="1" applyBorder="1" applyAlignment="1">
      <alignment horizontal="center" vertical="center" wrapText="1"/>
    </xf>
    <xf numFmtId="0" fontId="4" fillId="0" borderId="4" xfId="10" applyFont="1" applyFill="1" applyBorder="1" applyAlignment="1">
      <alignment horizontal="center" vertical="center" wrapText="1"/>
    </xf>
    <xf numFmtId="0" fontId="19" fillId="0" borderId="0" xfId="122" applyFont="1" applyFill="1" applyAlignment="1">
      <alignment horizontal="center" vertical="center"/>
    </xf>
    <xf numFmtId="0" fontId="64" fillId="0" borderId="2" xfId="122" applyFont="1" applyFill="1" applyBorder="1" applyAlignment="1">
      <alignment horizontal="center"/>
    </xf>
    <xf numFmtId="0" fontId="64" fillId="0" borderId="2" xfId="122" applyFont="1" applyFill="1" applyBorder="1" applyAlignment="1">
      <alignment horizontal="center" vertical="center" wrapText="1"/>
    </xf>
    <xf numFmtId="0" fontId="61" fillId="0" borderId="0" xfId="134" applyFont="1" applyFill="1" applyAlignment="1">
      <alignment horizontal="left" vertical="center" wrapText="1"/>
    </xf>
    <xf numFmtId="0" fontId="19" fillId="0" borderId="0" xfId="133" applyFont="1" applyFill="1" applyAlignment="1">
      <alignment horizontal="center" vertical="center" wrapText="1"/>
    </xf>
    <xf numFmtId="0" fontId="13" fillId="0" borderId="5" xfId="10" applyFont="1" applyFill="1" applyBorder="1" applyAlignment="1">
      <alignment horizontal="center" vertical="center"/>
    </xf>
    <xf numFmtId="0" fontId="13" fillId="0" borderId="4" xfId="10" applyFont="1" applyFill="1" applyBorder="1" applyAlignment="1">
      <alignment horizontal="center" vertical="center"/>
    </xf>
    <xf numFmtId="0" fontId="21" fillId="0" borderId="2" xfId="134" applyFont="1" applyFill="1" applyBorder="1" applyAlignment="1">
      <alignment horizontal="center" vertical="center" wrapText="1"/>
    </xf>
    <xf numFmtId="3" fontId="19" fillId="0" borderId="5" xfId="10" applyNumberFormat="1" applyFont="1" applyFill="1" applyBorder="1" applyAlignment="1">
      <alignment horizontal="center" vertical="center"/>
    </xf>
    <xf numFmtId="3" fontId="19" fillId="0" borderId="7" xfId="10" applyNumberFormat="1" applyFont="1" applyFill="1" applyBorder="1" applyAlignment="1">
      <alignment horizontal="center" vertical="center"/>
    </xf>
    <xf numFmtId="3" fontId="19" fillId="0" borderId="4" xfId="10" applyNumberFormat="1" applyFont="1" applyFill="1" applyBorder="1" applyAlignment="1">
      <alignment horizontal="center" vertical="center"/>
    </xf>
    <xf numFmtId="0" fontId="19" fillId="0" borderId="1" xfId="133" applyFont="1" applyFill="1" applyBorder="1" applyAlignment="1">
      <alignment horizontal="center" vertical="center" wrapText="1"/>
    </xf>
    <xf numFmtId="0" fontId="69" fillId="0" borderId="2" xfId="0" applyFont="1" applyFill="1" applyBorder="1" applyAlignment="1">
      <alignment horizontal="center" vertical="center" wrapText="1" readingOrder="1"/>
    </xf>
    <xf numFmtId="0" fontId="28" fillId="0" borderId="0" xfId="101" applyFont="1" applyFill="1" applyAlignment="1">
      <alignment horizontal="left" vertical="center"/>
    </xf>
    <xf numFmtId="0" fontId="14" fillId="0" borderId="0" xfId="0" applyFont="1" applyFill="1" applyAlignment="1">
      <alignment horizontal="center" wrapText="1"/>
    </xf>
    <xf numFmtId="0" fontId="55" fillId="0" borderId="0" xfId="0" applyFont="1" applyFill="1" applyBorder="1" applyAlignment="1">
      <alignment horizontal="left" vertical="center" wrapText="1"/>
    </xf>
  </cellXfs>
  <cellStyles count="137">
    <cellStyle name="20% — акцент1" xfId="72" xr:uid="{00000000-0005-0000-0000-000000000000}"/>
    <cellStyle name="20% — акцент2" xfId="73" xr:uid="{00000000-0005-0000-0000-000001000000}"/>
    <cellStyle name="20% — акцент3" xfId="74" xr:uid="{00000000-0005-0000-0000-000002000000}"/>
    <cellStyle name="20% — акцент4" xfId="75" xr:uid="{00000000-0005-0000-0000-000003000000}"/>
    <cellStyle name="20% — акцент5" xfId="76" xr:uid="{00000000-0005-0000-0000-000004000000}"/>
    <cellStyle name="20% — акцент6" xfId="77" xr:uid="{00000000-0005-0000-0000-000005000000}"/>
    <cellStyle name="40% — акцент1" xfId="78" xr:uid="{00000000-0005-0000-0000-000006000000}"/>
    <cellStyle name="40% — акцент2" xfId="79" xr:uid="{00000000-0005-0000-0000-000007000000}"/>
    <cellStyle name="40% — акцент3" xfId="80" xr:uid="{00000000-0005-0000-0000-000008000000}"/>
    <cellStyle name="40% — акцент4" xfId="81" xr:uid="{00000000-0005-0000-0000-000009000000}"/>
    <cellStyle name="40% — акцент5" xfId="82" xr:uid="{00000000-0005-0000-0000-00000A000000}"/>
    <cellStyle name="40% — акцент6" xfId="83" xr:uid="{00000000-0005-0000-0000-00000B000000}"/>
    <cellStyle name="60% — акцент1" xfId="84" xr:uid="{00000000-0005-0000-0000-00000C000000}"/>
    <cellStyle name="60% — акцент2" xfId="85" xr:uid="{00000000-0005-0000-0000-00000D000000}"/>
    <cellStyle name="60% — акцент3" xfId="86" xr:uid="{00000000-0005-0000-0000-00000E000000}"/>
    <cellStyle name="60% — акцент4" xfId="87" xr:uid="{00000000-0005-0000-0000-00000F000000}"/>
    <cellStyle name="60% — акцент5" xfId="88" xr:uid="{00000000-0005-0000-0000-000010000000}"/>
    <cellStyle name="60% — акцент6" xfId="89" xr:uid="{00000000-0005-0000-0000-000011000000}"/>
    <cellStyle name="Excel Built-in Normal" xfId="6" xr:uid="{00000000-0005-0000-0000-000012000000}"/>
    <cellStyle name="Normal" xfId="99" xr:uid="{00000000-0005-0000-0000-000013000000}"/>
    <cellStyle name="Normal 2" xfId="7" xr:uid="{00000000-0005-0000-0000-000014000000}"/>
    <cellStyle name="Normal 3" xfId="115" xr:uid="{00000000-0005-0000-0000-000015000000}"/>
    <cellStyle name="Normal_Sheet1" xfId="8" xr:uid="{00000000-0005-0000-0000-000016000000}"/>
    <cellStyle name="TableStyleLight1" xfId="3" xr:uid="{00000000-0005-0000-0000-000017000000}"/>
    <cellStyle name="Гиперссылка" xfId="136" builtinId="8"/>
    <cellStyle name="Гиперссылка 2" xfId="9" xr:uid="{00000000-0005-0000-0000-000018000000}"/>
    <cellStyle name="Обычный" xfId="0" builtinId="0"/>
    <cellStyle name="Обычный 10" xfId="10" xr:uid="{00000000-0005-0000-0000-00001A000000}"/>
    <cellStyle name="Обычный 10 2" xfId="105" xr:uid="{00000000-0005-0000-0000-00001B000000}"/>
    <cellStyle name="Обычный 11" xfId="11" xr:uid="{00000000-0005-0000-0000-00001C000000}"/>
    <cellStyle name="Обычный 11 2" xfId="12" xr:uid="{00000000-0005-0000-0000-00001D000000}"/>
    <cellStyle name="Обычный 11 2 2" xfId="13" xr:uid="{00000000-0005-0000-0000-00001E000000}"/>
    <cellStyle name="Обычный 11 2 2 2" xfId="93" xr:uid="{00000000-0005-0000-0000-00001F000000}"/>
    <cellStyle name="Обычный 11 2_приложения_к ТС_2016_2-15_размещен" xfId="14" xr:uid="{00000000-0005-0000-0000-000020000000}"/>
    <cellStyle name="Обычный 11_приложения_к ТС_2016_2-15_размещен" xfId="15" xr:uid="{00000000-0005-0000-0000-000021000000}"/>
    <cellStyle name="Обычный 12" xfId="16" xr:uid="{00000000-0005-0000-0000-000022000000}"/>
    <cellStyle name="Обычный 13" xfId="17" xr:uid="{00000000-0005-0000-0000-000023000000}"/>
    <cellStyle name="Обычный 13 2" xfId="90" xr:uid="{00000000-0005-0000-0000-000024000000}"/>
    <cellStyle name="Обычный 13 2 2" xfId="100" xr:uid="{00000000-0005-0000-0000-000025000000}"/>
    <cellStyle name="Обычный 14" xfId="94" xr:uid="{00000000-0005-0000-0000-000026000000}"/>
    <cellStyle name="Обычный 14 2" xfId="106" xr:uid="{00000000-0005-0000-0000-000027000000}"/>
    <cellStyle name="Обычный 15" xfId="95" xr:uid="{00000000-0005-0000-0000-000028000000}"/>
    <cellStyle name="Обычный 15 2" xfId="107" xr:uid="{00000000-0005-0000-0000-000029000000}"/>
    <cellStyle name="Обычный 16" xfId="98" xr:uid="{00000000-0005-0000-0000-00002A000000}"/>
    <cellStyle name="Обычный 16 2" xfId="102" xr:uid="{00000000-0005-0000-0000-00002B000000}"/>
    <cellStyle name="Обычный 17" xfId="108" xr:uid="{00000000-0005-0000-0000-00002C000000}"/>
    <cellStyle name="Обычный 17 2" xfId="133" xr:uid="{1FFA85FE-1030-4BF6-8ACF-6AF89A0FC752}"/>
    <cellStyle name="Обычный 18" xfId="109" xr:uid="{00000000-0005-0000-0000-00002D000000}"/>
    <cellStyle name="Обычный 18 2" xfId="118" xr:uid="{00000000-0005-0000-0000-00002E000000}"/>
    <cellStyle name="Обычный 19" xfId="110" xr:uid="{00000000-0005-0000-0000-00002F000000}"/>
    <cellStyle name="Обычный 2" xfId="5" xr:uid="{00000000-0005-0000-0000-000030000000}"/>
    <cellStyle name="Обычный 2 10" xfId="18" xr:uid="{00000000-0005-0000-0000-000031000000}"/>
    <cellStyle name="Обычный 2 10 2" xfId="19" xr:uid="{00000000-0005-0000-0000-000032000000}"/>
    <cellStyle name="Обычный 2 10 3" xfId="111" xr:uid="{00000000-0005-0000-0000-000033000000}"/>
    <cellStyle name="Обычный 2 10 4" xfId="130" xr:uid="{D6A28FA7-16BD-4FEF-9FA7-E66002F15A1E}"/>
    <cellStyle name="Обычный 2 11" xfId="112" xr:uid="{00000000-0005-0000-0000-000034000000}"/>
    <cellStyle name="Обычный 2 11 2" xfId="131" xr:uid="{B18456A7-D76B-4283-909E-30D55BF8C606}"/>
    <cellStyle name="Обычный 2 11 3" xfId="134" xr:uid="{E8B6ED04-0A69-4619-91D7-C3F0E82F4CB9}"/>
    <cellStyle name="Обычный 2 12" xfId="113" xr:uid="{00000000-0005-0000-0000-000035000000}"/>
    <cellStyle name="Обычный 2 2" xfId="20" xr:uid="{00000000-0005-0000-0000-000036000000}"/>
    <cellStyle name="Обычный 2 2 2" xfId="21" xr:uid="{00000000-0005-0000-0000-000037000000}"/>
    <cellStyle name="Обычный 2 2 2 2" xfId="22" xr:uid="{00000000-0005-0000-0000-000038000000}"/>
    <cellStyle name="Обычный 2 2 2 3" xfId="23" xr:uid="{00000000-0005-0000-0000-000039000000}"/>
    <cellStyle name="Обычный 2 2 2 4" xfId="121" xr:uid="{00000000-0005-0000-0000-00003A000000}"/>
    <cellStyle name="Обычный 2 2 2_приложения_к ТС_2016_2-15_размещен" xfId="24" xr:uid="{00000000-0005-0000-0000-00003B000000}"/>
    <cellStyle name="Обычный 2 2 3" xfId="25" xr:uid="{00000000-0005-0000-0000-00003C000000}"/>
    <cellStyle name="Обычный 2 2_приложения_к ТС_2016_2-15_размещен" xfId="26" xr:uid="{00000000-0005-0000-0000-00003D000000}"/>
    <cellStyle name="Обычный 2 3" xfId="27" xr:uid="{00000000-0005-0000-0000-00003E000000}"/>
    <cellStyle name="Обычный 2 4" xfId="28" xr:uid="{00000000-0005-0000-0000-00003F000000}"/>
    <cellStyle name="Обычный 2 4 2" xfId="29" xr:uid="{00000000-0005-0000-0000-000040000000}"/>
    <cellStyle name="Обычный 2 4 2 2" xfId="30" xr:uid="{00000000-0005-0000-0000-000041000000}"/>
    <cellStyle name="Обычный 2 4 2_приложения_к ТС_2016_2-15_размещен" xfId="31" xr:uid="{00000000-0005-0000-0000-000042000000}"/>
    <cellStyle name="Обычный 2 4_приложения_к ТС_2016_2-15_размещен" xfId="32" xr:uid="{00000000-0005-0000-0000-000043000000}"/>
    <cellStyle name="Обычный 2 5" xfId="33" xr:uid="{00000000-0005-0000-0000-000044000000}"/>
    <cellStyle name="Обычный 2 5 2" xfId="34" xr:uid="{00000000-0005-0000-0000-000045000000}"/>
    <cellStyle name="Обычный 2 5 2 2" xfId="35" xr:uid="{00000000-0005-0000-0000-000046000000}"/>
    <cellStyle name="Обычный 2 5 2 2 2" xfId="91" xr:uid="{00000000-0005-0000-0000-000047000000}"/>
    <cellStyle name="Обычный 2 5 2_приложения_к ТС_2016_2-15_размещен" xfId="36" xr:uid="{00000000-0005-0000-0000-000048000000}"/>
    <cellStyle name="Обычный 2 5 3" xfId="37" xr:uid="{00000000-0005-0000-0000-000049000000}"/>
    <cellStyle name="Обычный 2 5 3 2" xfId="38" xr:uid="{00000000-0005-0000-0000-00004A000000}"/>
    <cellStyle name="Обычный 2 5 3_приложения_к ТС_2016_2-15_размещен" xfId="39" xr:uid="{00000000-0005-0000-0000-00004B000000}"/>
    <cellStyle name="Обычный 2 5_приложения_к ТС_2016_2-15_размещен" xfId="40" xr:uid="{00000000-0005-0000-0000-00004C000000}"/>
    <cellStyle name="Обычный 2 6" xfId="41" xr:uid="{00000000-0005-0000-0000-00004D000000}"/>
    <cellStyle name="Обычный 2 6 2" xfId="42" xr:uid="{00000000-0005-0000-0000-00004E000000}"/>
    <cellStyle name="Обычный 2 6 3" xfId="43" xr:uid="{00000000-0005-0000-0000-00004F000000}"/>
    <cellStyle name="Обычный 2 6 4" xfId="44" xr:uid="{00000000-0005-0000-0000-000050000000}"/>
    <cellStyle name="Обычный 2 6_приложения_к ТС_2016_2-15_размещен" xfId="45" xr:uid="{00000000-0005-0000-0000-000051000000}"/>
    <cellStyle name="Обычный 2 7" xfId="46" xr:uid="{00000000-0005-0000-0000-000052000000}"/>
    <cellStyle name="Обычный 2 8" xfId="47" xr:uid="{00000000-0005-0000-0000-000053000000}"/>
    <cellStyle name="Обычный 2 9" xfId="48" xr:uid="{00000000-0005-0000-0000-000054000000}"/>
    <cellStyle name="Обычный 2 9 2" xfId="49" xr:uid="{00000000-0005-0000-0000-000055000000}"/>
    <cellStyle name="Обычный 2 9 2 2" xfId="96" xr:uid="{00000000-0005-0000-0000-000056000000}"/>
    <cellStyle name="Обычный 2 9 2 5" xfId="120" xr:uid="{00000000-0005-0000-0000-000057000000}"/>
    <cellStyle name="Обычный 2 9_приложения_к ТС_2016_2-15_размещен" xfId="50" xr:uid="{00000000-0005-0000-0000-000058000000}"/>
    <cellStyle name="Обычный 2_Тарифы_2013_проект_141212" xfId="51" xr:uid="{00000000-0005-0000-0000-000059000000}"/>
    <cellStyle name="Обычный 20" xfId="116" xr:uid="{00000000-0005-0000-0000-00005A000000}"/>
    <cellStyle name="Обычный 21" xfId="117" xr:uid="{00000000-0005-0000-0000-00005B000000}"/>
    <cellStyle name="Обычный 22" xfId="122" xr:uid="{3DC7251D-D16F-4CB5-BE33-3CA0AD0793D4}"/>
    <cellStyle name="Обычный 23" xfId="128" xr:uid="{D4BD3DD6-ED39-45D6-883D-12BFE1538A4E}"/>
    <cellStyle name="Обычный 3" xfId="52" xr:uid="{00000000-0005-0000-0000-00005C000000}"/>
    <cellStyle name="Обычный 3 2" xfId="53" xr:uid="{00000000-0005-0000-0000-00005D000000}"/>
    <cellStyle name="Обычный 3 3" xfId="103" xr:uid="{00000000-0005-0000-0000-00005E000000}"/>
    <cellStyle name="Обычный 4" xfId="54" xr:uid="{00000000-0005-0000-0000-00005F000000}"/>
    <cellStyle name="Обычный 4 2" xfId="55" xr:uid="{00000000-0005-0000-0000-000060000000}"/>
    <cellStyle name="Обычный 4 2 2" xfId="56" xr:uid="{00000000-0005-0000-0000-000061000000}"/>
    <cellStyle name="Обычный 4 2_приложения_к ТС_2016_2-15_размещен" xfId="57" xr:uid="{00000000-0005-0000-0000-000062000000}"/>
    <cellStyle name="Обычный 5" xfId="58" xr:uid="{00000000-0005-0000-0000-000063000000}"/>
    <cellStyle name="Обычный 5 2" xfId="59" xr:uid="{00000000-0005-0000-0000-000064000000}"/>
    <cellStyle name="Обычный 5 3" xfId="60" xr:uid="{00000000-0005-0000-0000-000065000000}"/>
    <cellStyle name="Обычный 5_приложения_к ТС_2016_2-15_размещен" xfId="61" xr:uid="{00000000-0005-0000-0000-000066000000}"/>
    <cellStyle name="Обычный 6" xfId="4" xr:uid="{00000000-0005-0000-0000-000067000000}"/>
    <cellStyle name="Обычный 6 2" xfId="132" xr:uid="{C53545FC-356D-4C3C-A1E3-1EE84353A44A}"/>
    <cellStyle name="Обычный 7" xfId="62" xr:uid="{00000000-0005-0000-0000-000068000000}"/>
    <cellStyle name="Обычный 8" xfId="63" xr:uid="{00000000-0005-0000-0000-000069000000}"/>
    <cellStyle name="Обычный 8 2" xfId="2" xr:uid="{00000000-0005-0000-0000-00006A000000}"/>
    <cellStyle name="Обычный 8 2 2" xfId="114" xr:uid="{00000000-0005-0000-0000-00006B000000}"/>
    <cellStyle name="Обычный 8_приложения_к ТС_2016_2-15_размещен" xfId="64" xr:uid="{00000000-0005-0000-0000-00006C000000}"/>
    <cellStyle name="Обычный 9" xfId="65" xr:uid="{00000000-0005-0000-0000-00006D000000}"/>
    <cellStyle name="Обычный_Лист1" xfId="1" xr:uid="{00000000-0005-0000-0000-000070000000}"/>
    <cellStyle name="Обычный_Лист1 2" xfId="126" xr:uid="{C532A793-AB43-4D24-B99A-C0EA101D1755}"/>
    <cellStyle name="Обычный_Люберцы госгарантиии 2002 (новая редакция) (version 1)" xfId="97" xr:uid="{00000000-0005-0000-0000-000072000000}"/>
    <cellStyle name="Обычный_Люберцы госгарантиии 2002 (новая редакция) (version 1) 2" xfId="123" xr:uid="{00673C75-EA5C-49CA-B106-4E0EF3594D1F}"/>
    <cellStyle name="Обычный_Поликлиника структура" xfId="129" xr:uid="{E65E5A02-304A-4FB2-8EC2-66FB295AC745}"/>
    <cellStyle name="Обычный_Расчет подушевого норматива  на 2008 год 2" xfId="124" xr:uid="{B4C0B309-C6B0-4225-84CE-824540751CD7}"/>
    <cellStyle name="Обычный_Тарифы 2013" xfId="101" xr:uid="{00000000-0005-0000-0000-000075000000}"/>
    <cellStyle name="Плохой 2" xfId="127" xr:uid="{64B9DE8E-70EC-4498-B263-8B8160E16594}"/>
    <cellStyle name="Процентный 2" xfId="92" xr:uid="{00000000-0005-0000-0000-000076000000}"/>
    <cellStyle name="Стиль 1" xfId="66" xr:uid="{00000000-0005-0000-0000-000077000000}"/>
    <cellStyle name="Финансовый" xfId="119" builtinId="3"/>
    <cellStyle name="Финансовый 2" xfId="67" xr:uid="{00000000-0005-0000-0000-000079000000}"/>
    <cellStyle name="Финансовый 2 2" xfId="68" xr:uid="{00000000-0005-0000-0000-00007A000000}"/>
    <cellStyle name="Финансовый 2 3" xfId="104" xr:uid="{00000000-0005-0000-0000-00007B000000}"/>
    <cellStyle name="Финансовый 2 3 2" xfId="135" xr:uid="{228C471C-7B34-4446-AB1B-A79F76A87CBB}"/>
    <cellStyle name="Финансовый 3" xfId="69" xr:uid="{00000000-0005-0000-0000-00007C000000}"/>
    <cellStyle name="Финансовый 4" xfId="70" xr:uid="{00000000-0005-0000-0000-00007D000000}"/>
    <cellStyle name="Финансовый 5" xfId="71" xr:uid="{00000000-0005-0000-0000-00007E000000}"/>
    <cellStyle name="Финансовый 6" xfId="125" xr:uid="{FC155E0E-0021-4519-8FED-6D75C6536D2D}"/>
  </cellStyles>
  <dxfs count="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D55C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B48CE-9C99-49F5-89F2-AD0DAAC54D50}">
  <dimension ref="A1:N482"/>
  <sheetViews>
    <sheetView topLeftCell="A320" zoomScale="70" zoomScaleNormal="70" workbookViewId="0">
      <selection activeCell="C424" sqref="C424"/>
    </sheetView>
  </sheetViews>
  <sheetFormatPr defaultColWidth="9.140625" defaultRowHeight="15" x14ac:dyDescent="0.25"/>
  <cols>
    <col min="1" max="1" width="17" style="18" customWidth="1"/>
    <col min="2" max="2" width="19.140625" style="18" customWidth="1"/>
    <col min="3" max="3" width="84.140625" style="17" customWidth="1"/>
    <col min="4" max="4" width="12" style="73" customWidth="1"/>
    <col min="5" max="5" width="12.7109375" style="73" customWidth="1"/>
    <col min="6" max="6" width="14.7109375" style="73" customWidth="1"/>
    <col min="7" max="7" width="14.28515625" style="73" customWidth="1"/>
    <col min="8" max="8" width="13.28515625" style="73" customWidth="1"/>
    <col min="9" max="9" width="28.28515625" style="17" customWidth="1"/>
    <col min="10" max="10" width="18.85546875" style="62" customWidth="1"/>
    <col min="11" max="12" width="18.85546875" style="17" customWidth="1"/>
    <col min="13" max="13" width="18.42578125" style="63" customWidth="1"/>
    <col min="14" max="14" width="21.140625" style="24" customWidth="1"/>
    <col min="15" max="16384" width="9.140625" style="17"/>
  </cols>
  <sheetData>
    <row r="1" spans="1:14" x14ac:dyDescent="0.25">
      <c r="A1" s="45"/>
      <c r="B1" s="45"/>
      <c r="C1" s="45"/>
      <c r="D1" s="45"/>
      <c r="E1" s="45"/>
      <c r="F1" s="69"/>
      <c r="G1" s="69"/>
      <c r="H1" s="70"/>
      <c r="I1" s="56"/>
      <c r="J1" s="57"/>
      <c r="K1" s="56"/>
      <c r="L1" s="56"/>
      <c r="M1" s="58"/>
      <c r="N1" s="121" t="s">
        <v>1017</v>
      </c>
    </row>
    <row r="2" spans="1:14" s="46" customFormat="1" x14ac:dyDescent="0.25">
      <c r="A2" s="47"/>
      <c r="B2" s="17"/>
      <c r="C2" s="17"/>
      <c r="D2" s="31"/>
      <c r="E2" s="31"/>
      <c r="F2" s="68"/>
      <c r="G2" s="71"/>
      <c r="H2" s="71"/>
      <c r="N2" s="209" t="s">
        <v>2474</v>
      </c>
    </row>
    <row r="3" spans="1:14" x14ac:dyDescent="0.25">
      <c r="A3" s="49"/>
      <c r="B3" s="49"/>
      <c r="C3" s="48"/>
      <c r="D3" s="72"/>
      <c r="E3" s="72"/>
      <c r="F3" s="72"/>
      <c r="G3" s="72"/>
      <c r="H3" s="72"/>
      <c r="I3" s="59"/>
      <c r="J3" s="60"/>
      <c r="K3" s="59"/>
      <c r="L3" s="59"/>
      <c r="M3" s="61"/>
      <c r="N3" s="209" t="s">
        <v>2475</v>
      </c>
    </row>
    <row r="5" spans="1:14" x14ac:dyDescent="0.25">
      <c r="I5" s="6"/>
      <c r="J5" s="42"/>
      <c r="K5" s="6"/>
      <c r="L5" s="6"/>
      <c r="M5" s="25"/>
      <c r="N5" s="26" t="s">
        <v>50</v>
      </c>
    </row>
    <row r="6" spans="1:14" x14ac:dyDescent="0.25">
      <c r="I6" s="6"/>
      <c r="J6" s="42"/>
      <c r="K6" s="6"/>
      <c r="L6" s="6"/>
      <c r="M6" s="25"/>
      <c r="N6" s="26" t="s">
        <v>11</v>
      </c>
    </row>
    <row r="7" spans="1:14" x14ac:dyDescent="0.25">
      <c r="I7" s="6"/>
      <c r="J7" s="42"/>
      <c r="K7" s="6"/>
      <c r="L7" s="6"/>
      <c r="M7" s="25"/>
      <c r="N7" s="32" t="s">
        <v>311</v>
      </c>
    </row>
    <row r="8" spans="1:14" x14ac:dyDescent="0.25">
      <c r="I8" s="8"/>
      <c r="J8" s="42"/>
      <c r="K8" s="8"/>
      <c r="L8" s="8"/>
      <c r="M8" s="25"/>
      <c r="N8" s="32" t="s">
        <v>1008</v>
      </c>
    </row>
    <row r="9" spans="1:14" x14ac:dyDescent="0.25">
      <c r="A9" s="48"/>
      <c r="B9" s="48"/>
      <c r="C9" s="48"/>
      <c r="D9" s="74"/>
      <c r="E9" s="74"/>
      <c r="F9" s="74"/>
      <c r="G9" s="74"/>
    </row>
    <row r="11" spans="1:14" s="28" customFormat="1" ht="33" customHeight="1" x14ac:dyDescent="0.25">
      <c r="A11" s="375" t="s">
        <v>1010</v>
      </c>
      <c r="B11" s="375"/>
      <c r="C11" s="375"/>
      <c r="D11" s="375"/>
      <c r="E11" s="375"/>
      <c r="F11" s="375"/>
      <c r="G11" s="375"/>
      <c r="H11" s="375"/>
      <c r="I11" s="375"/>
      <c r="J11" s="375"/>
      <c r="K11" s="375"/>
      <c r="L11" s="375"/>
      <c r="M11" s="375"/>
      <c r="N11" s="375"/>
    </row>
    <row r="12" spans="1:14" s="28" customFormat="1" ht="81.75" customHeight="1" x14ac:dyDescent="0.25">
      <c r="A12" s="376" t="s">
        <v>9</v>
      </c>
      <c r="B12" s="376" t="s">
        <v>629</v>
      </c>
      <c r="C12" s="378" t="s">
        <v>90</v>
      </c>
      <c r="D12" s="380" t="s">
        <v>91</v>
      </c>
      <c r="E12" s="381"/>
      <c r="F12" s="381"/>
      <c r="G12" s="381"/>
      <c r="H12" s="382"/>
      <c r="I12" s="383" t="s">
        <v>159</v>
      </c>
      <c r="J12" s="385" t="s">
        <v>165</v>
      </c>
      <c r="K12" s="383" t="s">
        <v>92</v>
      </c>
      <c r="L12" s="383" t="s">
        <v>164</v>
      </c>
      <c r="M12" s="371" t="s">
        <v>93</v>
      </c>
      <c r="N12" s="373" t="s">
        <v>94</v>
      </c>
    </row>
    <row r="13" spans="1:14" s="28" customFormat="1" ht="57.75" customHeight="1" x14ac:dyDescent="0.25">
      <c r="A13" s="377"/>
      <c r="B13" s="377"/>
      <c r="C13" s="379"/>
      <c r="D13" s="75" t="s">
        <v>95</v>
      </c>
      <c r="E13" s="76" t="s">
        <v>324</v>
      </c>
      <c r="F13" s="76" t="s">
        <v>325</v>
      </c>
      <c r="G13" s="76" t="s">
        <v>161</v>
      </c>
      <c r="H13" s="76" t="s">
        <v>96</v>
      </c>
      <c r="I13" s="384"/>
      <c r="J13" s="386"/>
      <c r="K13" s="384"/>
      <c r="L13" s="384"/>
      <c r="M13" s="372"/>
      <c r="N13" s="374"/>
    </row>
    <row r="14" spans="1:14" s="29" customFormat="1" ht="14.25" x14ac:dyDescent="0.2">
      <c r="A14" s="89">
        <v>10101</v>
      </c>
      <c r="B14" s="89"/>
      <c r="C14" s="90" t="s">
        <v>107</v>
      </c>
      <c r="D14" s="91"/>
      <c r="E14" s="91"/>
      <c r="F14" s="91"/>
      <c r="G14" s="91"/>
      <c r="H14" s="92"/>
      <c r="I14" s="93"/>
      <c r="J14" s="94"/>
      <c r="K14" s="95"/>
      <c r="L14" s="95"/>
      <c r="M14" s="96"/>
      <c r="N14" s="97">
        <f>SUM(N15:N16)</f>
        <v>546.63333333333333</v>
      </c>
    </row>
    <row r="15" spans="1:14" s="28" customFormat="1" x14ac:dyDescent="0.25">
      <c r="A15" s="14">
        <v>10101</v>
      </c>
      <c r="B15" s="14" t="s">
        <v>630</v>
      </c>
      <c r="C15" s="33" t="s">
        <v>172</v>
      </c>
      <c r="D15" s="77"/>
      <c r="E15" s="77"/>
      <c r="F15" s="77"/>
      <c r="G15" s="77"/>
      <c r="H15" s="78" t="s">
        <v>98</v>
      </c>
      <c r="I15" s="50" t="s">
        <v>160</v>
      </c>
      <c r="J15" s="54">
        <v>3644.2</v>
      </c>
      <c r="K15" s="55">
        <v>0.9</v>
      </c>
      <c r="L15" s="55"/>
      <c r="M15" s="51">
        <v>3279.8</v>
      </c>
      <c r="N15" s="44">
        <v>273.31666666666666</v>
      </c>
    </row>
    <row r="16" spans="1:14" s="28" customFormat="1" ht="26.25" x14ac:dyDescent="0.25">
      <c r="A16" s="14">
        <v>10101</v>
      </c>
      <c r="B16" s="14" t="s">
        <v>2472</v>
      </c>
      <c r="C16" s="39" t="s">
        <v>173</v>
      </c>
      <c r="D16" s="77"/>
      <c r="E16" s="77"/>
      <c r="F16" s="77"/>
      <c r="G16" s="77"/>
      <c r="H16" s="78" t="s">
        <v>98</v>
      </c>
      <c r="I16" s="50" t="s">
        <v>160</v>
      </c>
      <c r="J16" s="54">
        <v>3644.2</v>
      </c>
      <c r="K16" s="55">
        <v>0.9</v>
      </c>
      <c r="L16" s="55"/>
      <c r="M16" s="51">
        <v>3279.8</v>
      </c>
      <c r="N16" s="44">
        <v>273.31666666666666</v>
      </c>
    </row>
    <row r="17" spans="1:14" s="29" customFormat="1" x14ac:dyDescent="0.2">
      <c r="A17" s="89">
        <v>20101</v>
      </c>
      <c r="B17" s="89"/>
      <c r="C17" s="98" t="s">
        <v>326</v>
      </c>
      <c r="D17" s="92"/>
      <c r="E17" s="92"/>
      <c r="F17" s="92"/>
      <c r="G17" s="92"/>
      <c r="H17" s="92"/>
      <c r="I17" s="99"/>
      <c r="J17" s="100"/>
      <c r="K17" s="101"/>
      <c r="L17" s="101"/>
      <c r="M17" s="51"/>
      <c r="N17" s="97">
        <f>SUM(N18:N29)</f>
        <v>2123.9583333333335</v>
      </c>
    </row>
    <row r="18" spans="1:14" s="28" customFormat="1" x14ac:dyDescent="0.25">
      <c r="A18" s="14">
        <v>20101</v>
      </c>
      <c r="B18" s="14" t="s">
        <v>631</v>
      </c>
      <c r="C18" s="36" t="s">
        <v>327</v>
      </c>
      <c r="D18" s="78"/>
      <c r="E18" s="78" t="s">
        <v>98</v>
      </c>
      <c r="F18" s="78"/>
      <c r="G18" s="78"/>
      <c r="H18" s="78"/>
      <c r="I18" s="19" t="s">
        <v>160</v>
      </c>
      <c r="J18" s="54">
        <v>1656.4</v>
      </c>
      <c r="K18" s="55">
        <v>0.90424800000000005</v>
      </c>
      <c r="L18" s="55">
        <v>1.0047200000000001</v>
      </c>
      <c r="M18" s="51">
        <v>1497.8</v>
      </c>
      <c r="N18" s="44">
        <v>124.81666666666666</v>
      </c>
    </row>
    <row r="19" spans="1:14" s="28" customFormat="1" x14ac:dyDescent="0.25">
      <c r="A19" s="14">
        <v>20101</v>
      </c>
      <c r="B19" s="14" t="s">
        <v>632</v>
      </c>
      <c r="C19" s="36" t="s">
        <v>328</v>
      </c>
      <c r="D19" s="78"/>
      <c r="E19" s="78"/>
      <c r="F19" s="78" t="s">
        <v>98</v>
      </c>
      <c r="G19" s="78"/>
      <c r="H19" s="78"/>
      <c r="I19" s="19" t="s">
        <v>160</v>
      </c>
      <c r="J19" s="54">
        <v>3312.9</v>
      </c>
      <c r="K19" s="55">
        <v>0.90564299999999998</v>
      </c>
      <c r="L19" s="55">
        <v>1.00627</v>
      </c>
      <c r="M19" s="51">
        <v>3000.3</v>
      </c>
      <c r="N19" s="44">
        <v>250.02500000000001</v>
      </c>
    </row>
    <row r="20" spans="1:14" s="28" customFormat="1" x14ac:dyDescent="0.25">
      <c r="A20" s="14">
        <v>20101</v>
      </c>
      <c r="B20" s="14" t="s">
        <v>633</v>
      </c>
      <c r="C20" s="36" t="s">
        <v>329</v>
      </c>
      <c r="D20" s="78"/>
      <c r="E20" s="78"/>
      <c r="F20" s="78" t="s">
        <v>98</v>
      </c>
      <c r="G20" s="78"/>
      <c r="H20" s="78"/>
      <c r="I20" s="19" t="s">
        <v>160</v>
      </c>
      <c r="J20" s="54">
        <v>3312.9</v>
      </c>
      <c r="K20" s="55">
        <v>0.90511199999999992</v>
      </c>
      <c r="L20" s="55">
        <v>1.0056799999999999</v>
      </c>
      <c r="M20" s="51">
        <v>2998.5</v>
      </c>
      <c r="N20" s="44">
        <v>249.875</v>
      </c>
    </row>
    <row r="21" spans="1:14" s="28" customFormat="1" ht="30" customHeight="1" x14ac:dyDescent="0.25">
      <c r="A21" s="14">
        <v>20101</v>
      </c>
      <c r="B21" s="14" t="s">
        <v>634</v>
      </c>
      <c r="C21" s="36" t="s">
        <v>330</v>
      </c>
      <c r="D21" s="78"/>
      <c r="E21" s="78" t="s">
        <v>158</v>
      </c>
      <c r="F21" s="78"/>
      <c r="G21" s="78"/>
      <c r="H21" s="78"/>
      <c r="I21" s="19" t="s">
        <v>160</v>
      </c>
      <c r="J21" s="54">
        <v>1656.4</v>
      </c>
      <c r="K21" s="55">
        <v>0.90505800000000003</v>
      </c>
      <c r="L21" s="55">
        <v>1.00562</v>
      </c>
      <c r="M21" s="51">
        <v>1499.1</v>
      </c>
      <c r="N21" s="44">
        <v>124.925</v>
      </c>
    </row>
    <row r="22" spans="1:14" s="28" customFormat="1" ht="35.25" customHeight="1" x14ac:dyDescent="0.25">
      <c r="A22" s="14">
        <v>20101</v>
      </c>
      <c r="B22" s="14" t="s">
        <v>635</v>
      </c>
      <c r="C22" s="36" t="s">
        <v>331</v>
      </c>
      <c r="D22" s="78"/>
      <c r="E22" s="78" t="s">
        <v>98</v>
      </c>
      <c r="F22" s="78"/>
      <c r="G22" s="78"/>
      <c r="H22" s="78"/>
      <c r="I22" s="19" t="s">
        <v>160</v>
      </c>
      <c r="J22" s="54">
        <v>1656.4</v>
      </c>
      <c r="K22" s="55">
        <v>0.91040399999999999</v>
      </c>
      <c r="L22" s="55">
        <v>1.01156</v>
      </c>
      <c r="M22" s="51">
        <v>1508</v>
      </c>
      <c r="N22" s="44">
        <v>125.66666666666667</v>
      </c>
    </row>
    <row r="23" spans="1:14" s="28" customFormat="1" x14ac:dyDescent="0.25">
      <c r="A23" s="14">
        <v>20101</v>
      </c>
      <c r="B23" s="14" t="s">
        <v>636</v>
      </c>
      <c r="C23" s="36" t="s">
        <v>332</v>
      </c>
      <c r="D23" s="78"/>
      <c r="E23" s="78" t="s">
        <v>98</v>
      </c>
      <c r="F23" s="78"/>
      <c r="G23" s="78"/>
      <c r="H23" s="78"/>
      <c r="I23" s="19" t="s">
        <v>160</v>
      </c>
      <c r="J23" s="54">
        <v>1656.4</v>
      </c>
      <c r="K23" s="55">
        <v>0.904941</v>
      </c>
      <c r="L23" s="55">
        <v>1.00549</v>
      </c>
      <c r="M23" s="51">
        <v>1498.9</v>
      </c>
      <c r="N23" s="44">
        <v>124.90833333333335</v>
      </c>
    </row>
    <row r="24" spans="1:14" s="28" customFormat="1" x14ac:dyDescent="0.25">
      <c r="A24" s="14">
        <v>20101</v>
      </c>
      <c r="B24" s="14" t="s">
        <v>637</v>
      </c>
      <c r="C24" s="36" t="s">
        <v>333</v>
      </c>
      <c r="D24" s="78"/>
      <c r="E24" s="78" t="s">
        <v>98</v>
      </c>
      <c r="F24" s="78"/>
      <c r="G24" s="78"/>
      <c r="H24" s="78"/>
      <c r="I24" s="19" t="s">
        <v>160</v>
      </c>
      <c r="J24" s="54">
        <v>1656.4</v>
      </c>
      <c r="K24" s="55">
        <v>0.90285299999999991</v>
      </c>
      <c r="L24" s="55">
        <v>1.0031699999999999</v>
      </c>
      <c r="M24" s="51">
        <v>1495.5</v>
      </c>
      <c r="N24" s="44">
        <v>124.625</v>
      </c>
    </row>
    <row r="25" spans="1:14" s="28" customFormat="1" ht="23.25" customHeight="1" x14ac:dyDescent="0.25">
      <c r="A25" s="14">
        <v>20101</v>
      </c>
      <c r="B25" s="14" t="s">
        <v>638</v>
      </c>
      <c r="C25" s="23" t="s">
        <v>334</v>
      </c>
      <c r="D25" s="78"/>
      <c r="E25" s="78" t="s">
        <v>98</v>
      </c>
      <c r="F25" s="78"/>
      <c r="G25" s="78"/>
      <c r="H25" s="78"/>
      <c r="I25" s="19" t="s">
        <v>160</v>
      </c>
      <c r="J25" s="54">
        <v>1656.4</v>
      </c>
      <c r="K25" s="55">
        <v>0.90576000000000001</v>
      </c>
      <c r="L25" s="55">
        <v>1.0064</v>
      </c>
      <c r="M25" s="51">
        <v>1500.3</v>
      </c>
      <c r="N25" s="44">
        <v>125.02499999999999</v>
      </c>
    </row>
    <row r="26" spans="1:14" s="28" customFormat="1" x14ac:dyDescent="0.25">
      <c r="A26" s="14">
        <v>20101</v>
      </c>
      <c r="B26" s="14" t="s">
        <v>639</v>
      </c>
      <c r="C26" s="23" t="s">
        <v>335</v>
      </c>
      <c r="D26" s="78"/>
      <c r="E26" s="78" t="s">
        <v>98</v>
      </c>
      <c r="F26" s="78"/>
      <c r="G26" s="78"/>
      <c r="H26" s="78"/>
      <c r="I26" s="19" t="s">
        <v>160</v>
      </c>
      <c r="J26" s="54">
        <v>1656.4</v>
      </c>
      <c r="K26" s="55">
        <v>0.90459000000000012</v>
      </c>
      <c r="L26" s="55">
        <v>1.0051000000000001</v>
      </c>
      <c r="M26" s="51">
        <v>1498.4</v>
      </c>
      <c r="N26" s="44">
        <v>124.86666666666667</v>
      </c>
    </row>
    <row r="27" spans="1:14" s="28" customFormat="1" x14ac:dyDescent="0.25">
      <c r="A27" s="14">
        <v>20101</v>
      </c>
      <c r="B27" s="14" t="s">
        <v>640</v>
      </c>
      <c r="C27" s="23" t="s">
        <v>336</v>
      </c>
      <c r="D27" s="78"/>
      <c r="E27" s="78"/>
      <c r="F27" s="78" t="s">
        <v>98</v>
      </c>
      <c r="G27" s="78"/>
      <c r="H27" s="78"/>
      <c r="I27" s="19" t="s">
        <v>160</v>
      </c>
      <c r="J27" s="54">
        <v>3312.9</v>
      </c>
      <c r="K27" s="55">
        <v>0.90450900000000001</v>
      </c>
      <c r="L27" s="55">
        <v>1.00501</v>
      </c>
      <c r="M27" s="51">
        <v>2996.5</v>
      </c>
      <c r="N27" s="44">
        <v>249.70833333333334</v>
      </c>
    </row>
    <row r="28" spans="1:14" s="28" customFormat="1" x14ac:dyDescent="0.25">
      <c r="A28" s="14">
        <v>20101</v>
      </c>
      <c r="B28" s="14" t="s">
        <v>641</v>
      </c>
      <c r="C28" s="23" t="s">
        <v>337</v>
      </c>
      <c r="D28" s="78"/>
      <c r="E28" s="78"/>
      <c r="F28" s="78" t="s">
        <v>98</v>
      </c>
      <c r="G28" s="78"/>
      <c r="H28" s="78"/>
      <c r="I28" s="19" t="s">
        <v>160</v>
      </c>
      <c r="J28" s="54">
        <v>3312.9</v>
      </c>
      <c r="K28" s="55">
        <v>0.90447299999999997</v>
      </c>
      <c r="L28" s="55">
        <v>1.0049699999999999</v>
      </c>
      <c r="M28" s="51">
        <v>2996.4</v>
      </c>
      <c r="N28" s="44">
        <v>249.70000000000002</v>
      </c>
    </row>
    <row r="29" spans="1:14" s="28" customFormat="1" x14ac:dyDescent="0.25">
      <c r="A29" s="14">
        <v>20101</v>
      </c>
      <c r="B29" s="14" t="s">
        <v>642</v>
      </c>
      <c r="C29" s="36" t="s">
        <v>338</v>
      </c>
      <c r="D29" s="78"/>
      <c r="E29" s="78"/>
      <c r="F29" s="78" t="s">
        <v>98</v>
      </c>
      <c r="G29" s="78"/>
      <c r="H29" s="78"/>
      <c r="I29" s="19" t="s">
        <v>160</v>
      </c>
      <c r="J29" s="54">
        <v>3312.9</v>
      </c>
      <c r="K29" s="55">
        <v>0.90488700000000011</v>
      </c>
      <c r="L29" s="55">
        <v>1.00543</v>
      </c>
      <c r="M29" s="51">
        <v>2997.8</v>
      </c>
      <c r="N29" s="44">
        <v>249.81666666666669</v>
      </c>
    </row>
    <row r="30" spans="1:14" s="29" customFormat="1" x14ac:dyDescent="0.2">
      <c r="A30" s="89">
        <v>210101</v>
      </c>
      <c r="B30" s="89"/>
      <c r="C30" s="90" t="s">
        <v>109</v>
      </c>
      <c r="D30" s="92"/>
      <c r="E30" s="92"/>
      <c r="F30" s="92"/>
      <c r="G30" s="92"/>
      <c r="H30" s="92"/>
      <c r="I30" s="99"/>
      <c r="J30" s="100"/>
      <c r="K30" s="102"/>
      <c r="L30" s="103"/>
      <c r="M30" s="51"/>
      <c r="N30" s="97">
        <f>N31</f>
        <v>124.23333333333333</v>
      </c>
    </row>
    <row r="31" spans="1:14" s="29" customFormat="1" x14ac:dyDescent="0.2">
      <c r="A31" s="14">
        <v>210101</v>
      </c>
      <c r="B31" s="14" t="s">
        <v>643</v>
      </c>
      <c r="C31" s="36" t="s">
        <v>174</v>
      </c>
      <c r="D31" s="78"/>
      <c r="E31" s="78" t="s">
        <v>98</v>
      </c>
      <c r="F31" s="78"/>
      <c r="G31" s="78"/>
      <c r="H31" s="78"/>
      <c r="I31" s="19" t="s">
        <v>160</v>
      </c>
      <c r="J31" s="54">
        <v>1656.4</v>
      </c>
      <c r="K31" s="55">
        <v>0.9</v>
      </c>
      <c r="L31" s="55"/>
      <c r="M31" s="51">
        <v>1490.8</v>
      </c>
      <c r="N31" s="44">
        <v>124.23333333333333</v>
      </c>
    </row>
    <row r="32" spans="1:14" s="28" customFormat="1" x14ac:dyDescent="0.25">
      <c r="A32" s="89" t="s">
        <v>72</v>
      </c>
      <c r="B32" s="89"/>
      <c r="C32" s="98" t="s">
        <v>312</v>
      </c>
      <c r="D32" s="92"/>
      <c r="E32" s="92"/>
      <c r="F32" s="92"/>
      <c r="G32" s="92"/>
      <c r="H32" s="92"/>
      <c r="I32" s="99"/>
      <c r="J32" s="100"/>
      <c r="K32" s="101"/>
      <c r="L32" s="101"/>
      <c r="M32" s="51"/>
      <c r="N32" s="97">
        <f>SUM(N33:N36)</f>
        <v>750.50833333333333</v>
      </c>
    </row>
    <row r="33" spans="1:14" s="28" customFormat="1" x14ac:dyDescent="0.25">
      <c r="A33" s="14" t="s">
        <v>72</v>
      </c>
      <c r="B33" s="14" t="s">
        <v>644</v>
      </c>
      <c r="C33" s="36" t="s">
        <v>339</v>
      </c>
      <c r="D33" s="78"/>
      <c r="E33" s="78" t="s">
        <v>98</v>
      </c>
      <c r="F33" s="78"/>
      <c r="G33" s="78"/>
      <c r="H33" s="78"/>
      <c r="I33" s="19" t="s">
        <v>160</v>
      </c>
      <c r="J33" s="54">
        <v>1656.4</v>
      </c>
      <c r="K33" s="55">
        <v>0.90436500000000009</v>
      </c>
      <c r="L33" s="55">
        <v>1.00485</v>
      </c>
      <c r="M33" s="51">
        <v>1498</v>
      </c>
      <c r="N33" s="44">
        <v>124.83333333333333</v>
      </c>
    </row>
    <row r="34" spans="1:14" s="28" customFormat="1" ht="27" customHeight="1" x14ac:dyDescent="0.25">
      <c r="A34" s="14" t="s">
        <v>72</v>
      </c>
      <c r="B34" s="14" t="s">
        <v>645</v>
      </c>
      <c r="C34" s="36" t="s">
        <v>340</v>
      </c>
      <c r="D34" s="78"/>
      <c r="E34" s="78"/>
      <c r="F34" s="78" t="s">
        <v>98</v>
      </c>
      <c r="G34" s="78"/>
      <c r="H34" s="78"/>
      <c r="I34" s="19" t="s">
        <v>160</v>
      </c>
      <c r="J34" s="54">
        <v>3312.9</v>
      </c>
      <c r="K34" s="55">
        <v>0.90700199999999997</v>
      </c>
      <c r="L34" s="55">
        <v>1.0077799999999999</v>
      </c>
      <c r="M34" s="51">
        <v>3004.8</v>
      </c>
      <c r="N34" s="44">
        <v>250.4</v>
      </c>
    </row>
    <row r="35" spans="1:14" s="29" customFormat="1" ht="29.25" customHeight="1" x14ac:dyDescent="0.2">
      <c r="A35" s="14" t="s">
        <v>72</v>
      </c>
      <c r="B35" s="14" t="s">
        <v>646</v>
      </c>
      <c r="C35" s="36" t="s">
        <v>341</v>
      </c>
      <c r="D35" s="78"/>
      <c r="E35" s="78"/>
      <c r="F35" s="78" t="s">
        <v>98</v>
      </c>
      <c r="G35" s="78"/>
      <c r="H35" s="78"/>
      <c r="I35" s="19" t="s">
        <v>160</v>
      </c>
      <c r="J35" s="54">
        <v>3312.9</v>
      </c>
      <c r="K35" s="55">
        <v>0.9083159999999999</v>
      </c>
      <c r="L35" s="55">
        <v>1.0092399999999999</v>
      </c>
      <c r="M35" s="51">
        <v>3009.2</v>
      </c>
      <c r="N35" s="44">
        <v>250.76666666666665</v>
      </c>
    </row>
    <row r="36" spans="1:14" s="28" customFormat="1" x14ac:dyDescent="0.25">
      <c r="A36" s="14" t="s">
        <v>72</v>
      </c>
      <c r="B36" s="14" t="s">
        <v>647</v>
      </c>
      <c r="C36" s="36" t="s">
        <v>342</v>
      </c>
      <c r="D36" s="78"/>
      <c r="E36" s="78" t="s">
        <v>98</v>
      </c>
      <c r="F36" s="78"/>
      <c r="G36" s="78"/>
      <c r="H36" s="78"/>
      <c r="I36" s="19" t="s">
        <v>160</v>
      </c>
      <c r="J36" s="54">
        <v>1656.4</v>
      </c>
      <c r="K36" s="55">
        <v>0.902034</v>
      </c>
      <c r="L36" s="55">
        <v>1.0022599999999999</v>
      </c>
      <c r="M36" s="51">
        <v>1494.1</v>
      </c>
      <c r="N36" s="44">
        <v>124.50833333333333</v>
      </c>
    </row>
    <row r="37" spans="1:14" s="28" customFormat="1" x14ac:dyDescent="0.25">
      <c r="A37" s="89">
        <v>41601</v>
      </c>
      <c r="B37" s="89"/>
      <c r="C37" s="90" t="s">
        <v>105</v>
      </c>
      <c r="D37" s="92"/>
      <c r="E37" s="92"/>
      <c r="F37" s="92"/>
      <c r="G37" s="92"/>
      <c r="H37" s="92"/>
      <c r="I37" s="99"/>
      <c r="J37" s="100"/>
      <c r="K37" s="101"/>
      <c r="L37" s="101"/>
      <c r="M37" s="51"/>
      <c r="N37" s="97">
        <f>SUM(N38:N53)</f>
        <v>3006.4499999999994</v>
      </c>
    </row>
    <row r="38" spans="1:14" s="28" customFormat="1" ht="24.75" customHeight="1" x14ac:dyDescent="0.25">
      <c r="A38" s="14">
        <v>41601</v>
      </c>
      <c r="B38" s="14" t="s">
        <v>648</v>
      </c>
      <c r="C38" s="15" t="s">
        <v>343</v>
      </c>
      <c r="D38" s="78"/>
      <c r="E38" s="78" t="s">
        <v>98</v>
      </c>
      <c r="F38" s="78"/>
      <c r="G38" s="78"/>
      <c r="H38" s="78"/>
      <c r="I38" s="19" t="s">
        <v>160</v>
      </c>
      <c r="J38" s="54">
        <v>1656.4</v>
      </c>
      <c r="K38" s="55">
        <v>0.9</v>
      </c>
      <c r="L38" s="55"/>
      <c r="M38" s="51">
        <v>1490.8</v>
      </c>
      <c r="N38" s="44">
        <v>124.23333333333333</v>
      </c>
    </row>
    <row r="39" spans="1:14" s="28" customFormat="1" ht="24.75" customHeight="1" x14ac:dyDescent="0.25">
      <c r="A39" s="14">
        <v>41601</v>
      </c>
      <c r="B39" s="14"/>
      <c r="C39" s="15" t="s">
        <v>344</v>
      </c>
      <c r="D39" s="78"/>
      <c r="E39" s="78"/>
      <c r="F39" s="78"/>
      <c r="G39" s="78"/>
      <c r="H39" s="78" t="s">
        <v>158</v>
      </c>
      <c r="I39" s="19" t="s">
        <v>160</v>
      </c>
      <c r="J39" s="54">
        <v>3644.2</v>
      </c>
      <c r="K39" s="55">
        <v>0.9</v>
      </c>
      <c r="L39" s="55"/>
      <c r="M39" s="51">
        <v>3279.8</v>
      </c>
      <c r="N39" s="44">
        <v>273.31666666666666</v>
      </c>
    </row>
    <row r="40" spans="1:14" s="28" customFormat="1" x14ac:dyDescent="0.25">
      <c r="A40" s="14">
        <v>41601</v>
      </c>
      <c r="B40" s="14" t="s">
        <v>2471</v>
      </c>
      <c r="C40" s="15" t="s">
        <v>345</v>
      </c>
      <c r="D40" s="78"/>
      <c r="E40" s="78"/>
      <c r="F40" s="78" t="s">
        <v>98</v>
      </c>
      <c r="G40" s="78"/>
      <c r="H40" s="78"/>
      <c r="I40" s="19" t="s">
        <v>160</v>
      </c>
      <c r="J40" s="54">
        <v>3312.9</v>
      </c>
      <c r="K40" s="55">
        <v>0.9</v>
      </c>
      <c r="L40" s="55"/>
      <c r="M40" s="51">
        <v>2981.6</v>
      </c>
      <c r="N40" s="44">
        <v>248.46666666666667</v>
      </c>
    </row>
    <row r="41" spans="1:14" s="28" customFormat="1" x14ac:dyDescent="0.25">
      <c r="A41" s="14">
        <v>41601</v>
      </c>
      <c r="B41" s="14" t="s">
        <v>649</v>
      </c>
      <c r="C41" s="36" t="s">
        <v>346</v>
      </c>
      <c r="D41" s="78"/>
      <c r="E41" s="78"/>
      <c r="F41" s="78" t="s">
        <v>98</v>
      </c>
      <c r="G41" s="78"/>
      <c r="H41" s="78"/>
      <c r="I41" s="19" t="s">
        <v>160</v>
      </c>
      <c r="J41" s="54">
        <v>3312.9</v>
      </c>
      <c r="K41" s="55">
        <v>0.9</v>
      </c>
      <c r="L41" s="55"/>
      <c r="M41" s="51">
        <v>2981.6</v>
      </c>
      <c r="N41" s="44">
        <v>248.46666666666667</v>
      </c>
    </row>
    <row r="42" spans="1:14" s="28" customFormat="1" x14ac:dyDescent="0.25">
      <c r="A42" s="14">
        <v>41601</v>
      </c>
      <c r="B42" s="14" t="s">
        <v>650</v>
      </c>
      <c r="C42" s="15" t="s">
        <v>347</v>
      </c>
      <c r="D42" s="78"/>
      <c r="E42" s="78"/>
      <c r="F42" s="78" t="s">
        <v>98</v>
      </c>
      <c r="G42" s="78"/>
      <c r="H42" s="78"/>
      <c r="I42" s="19" t="s">
        <v>160</v>
      </c>
      <c r="J42" s="54">
        <v>3312.9</v>
      </c>
      <c r="K42" s="55">
        <v>0.9</v>
      </c>
      <c r="L42" s="55"/>
      <c r="M42" s="51">
        <v>2981.6</v>
      </c>
      <c r="N42" s="44">
        <v>248.46666666666667</v>
      </c>
    </row>
    <row r="43" spans="1:14" s="28" customFormat="1" x14ac:dyDescent="0.25">
      <c r="A43" s="14">
        <v>41601</v>
      </c>
      <c r="B43" s="14" t="s">
        <v>651</v>
      </c>
      <c r="C43" s="15" t="s">
        <v>348</v>
      </c>
      <c r="D43" s="78"/>
      <c r="E43" s="78" t="s">
        <v>98</v>
      </c>
      <c r="F43" s="78"/>
      <c r="G43" s="78"/>
      <c r="H43" s="78"/>
      <c r="I43" s="19" t="s">
        <v>160</v>
      </c>
      <c r="J43" s="54">
        <v>1656.4</v>
      </c>
      <c r="K43" s="55">
        <v>0.9</v>
      </c>
      <c r="L43" s="55"/>
      <c r="M43" s="51">
        <v>1490.8</v>
      </c>
      <c r="N43" s="44">
        <v>124.23333333333333</v>
      </c>
    </row>
    <row r="44" spans="1:14" s="28" customFormat="1" x14ac:dyDescent="0.25">
      <c r="A44" s="14">
        <v>41601</v>
      </c>
      <c r="B44" s="14" t="s">
        <v>652</v>
      </c>
      <c r="C44" s="15" t="s">
        <v>349</v>
      </c>
      <c r="D44" s="78"/>
      <c r="E44" s="78" t="s">
        <v>98</v>
      </c>
      <c r="F44" s="78"/>
      <c r="G44" s="78"/>
      <c r="H44" s="78"/>
      <c r="I44" s="19" t="s">
        <v>160</v>
      </c>
      <c r="J44" s="54">
        <v>1656.4</v>
      </c>
      <c r="K44" s="55">
        <v>0.9</v>
      </c>
      <c r="L44" s="55"/>
      <c r="M44" s="51">
        <v>1490.8</v>
      </c>
      <c r="N44" s="44">
        <v>124.23333333333333</v>
      </c>
    </row>
    <row r="45" spans="1:14" s="28" customFormat="1" x14ac:dyDescent="0.25">
      <c r="A45" s="14">
        <v>41601</v>
      </c>
      <c r="B45" s="14" t="s">
        <v>653</v>
      </c>
      <c r="C45" s="15" t="s">
        <v>350</v>
      </c>
      <c r="D45" s="78"/>
      <c r="E45" s="78"/>
      <c r="F45" s="78"/>
      <c r="G45" s="78" t="s">
        <v>98</v>
      </c>
      <c r="H45" s="78"/>
      <c r="I45" s="19" t="s">
        <v>160</v>
      </c>
      <c r="J45" s="54">
        <v>3312.9</v>
      </c>
      <c r="K45" s="55">
        <v>0.9</v>
      </c>
      <c r="L45" s="55"/>
      <c r="M45" s="51">
        <v>2981.6</v>
      </c>
      <c r="N45" s="44">
        <v>248.46666666666667</v>
      </c>
    </row>
    <row r="46" spans="1:14" s="28" customFormat="1" x14ac:dyDescent="0.25">
      <c r="A46" s="14">
        <v>41601</v>
      </c>
      <c r="B46" s="14" t="s">
        <v>2470</v>
      </c>
      <c r="C46" s="15" t="s">
        <v>351</v>
      </c>
      <c r="D46" s="78"/>
      <c r="E46" s="78"/>
      <c r="F46" s="78" t="s">
        <v>158</v>
      </c>
      <c r="G46" s="78"/>
      <c r="H46" s="78"/>
      <c r="I46" s="19" t="s">
        <v>160</v>
      </c>
      <c r="J46" s="54">
        <v>3312.9</v>
      </c>
      <c r="K46" s="55">
        <v>0.9</v>
      </c>
      <c r="L46" s="55"/>
      <c r="M46" s="51">
        <v>2981.6</v>
      </c>
      <c r="N46" s="44">
        <v>248.46666666666667</v>
      </c>
    </row>
    <row r="47" spans="1:14" s="28" customFormat="1" x14ac:dyDescent="0.25">
      <c r="A47" s="14">
        <v>41601</v>
      </c>
      <c r="B47" s="14" t="s">
        <v>2469</v>
      </c>
      <c r="C47" s="36" t="s">
        <v>352</v>
      </c>
      <c r="D47" s="78"/>
      <c r="E47" s="78" t="s">
        <v>98</v>
      </c>
      <c r="F47" s="78"/>
      <c r="G47" s="78"/>
      <c r="H47" s="78"/>
      <c r="I47" s="19" t="s">
        <v>160</v>
      </c>
      <c r="J47" s="54">
        <v>1656.4</v>
      </c>
      <c r="K47" s="55">
        <v>0.9</v>
      </c>
      <c r="L47" s="55"/>
      <c r="M47" s="51">
        <v>1490.8</v>
      </c>
      <c r="N47" s="44">
        <v>124.23333333333333</v>
      </c>
    </row>
    <row r="48" spans="1:14" s="28" customFormat="1" x14ac:dyDescent="0.25">
      <c r="A48" s="14">
        <v>41601</v>
      </c>
      <c r="B48" s="14" t="s">
        <v>2468</v>
      </c>
      <c r="C48" s="15" t="s">
        <v>353</v>
      </c>
      <c r="D48" s="78"/>
      <c r="E48" s="78" t="s">
        <v>98</v>
      </c>
      <c r="F48" s="78"/>
      <c r="G48" s="78"/>
      <c r="H48" s="78"/>
      <c r="I48" s="19" t="s">
        <v>160</v>
      </c>
      <c r="J48" s="54">
        <v>1656.4</v>
      </c>
      <c r="K48" s="55">
        <v>0.9</v>
      </c>
      <c r="L48" s="55"/>
      <c r="M48" s="51">
        <v>1490.8</v>
      </c>
      <c r="N48" s="44">
        <v>124.23333333333333</v>
      </c>
    </row>
    <row r="49" spans="1:14" s="28" customFormat="1" x14ac:dyDescent="0.25">
      <c r="A49" s="14">
        <v>41601</v>
      </c>
      <c r="B49" s="14" t="s">
        <v>2467</v>
      </c>
      <c r="C49" s="15" t="s">
        <v>354</v>
      </c>
      <c r="D49" s="78"/>
      <c r="E49" s="78"/>
      <c r="F49" s="78"/>
      <c r="G49" s="78" t="s">
        <v>98</v>
      </c>
      <c r="H49" s="78"/>
      <c r="I49" s="19" t="s">
        <v>160</v>
      </c>
      <c r="J49" s="54">
        <v>3312.9</v>
      </c>
      <c r="K49" s="55">
        <v>0.9</v>
      </c>
      <c r="L49" s="55"/>
      <c r="M49" s="51">
        <v>2981.6</v>
      </c>
      <c r="N49" s="44">
        <v>248.46666666666667</v>
      </c>
    </row>
    <row r="50" spans="1:14" s="28" customFormat="1" x14ac:dyDescent="0.25">
      <c r="A50" s="14">
        <v>41601</v>
      </c>
      <c r="B50" s="14" t="s">
        <v>654</v>
      </c>
      <c r="C50" s="15" t="s">
        <v>355</v>
      </c>
      <c r="D50" s="78"/>
      <c r="E50" s="78" t="s">
        <v>98</v>
      </c>
      <c r="F50" s="78"/>
      <c r="G50" s="78"/>
      <c r="H50" s="78"/>
      <c r="I50" s="19" t="s">
        <v>160</v>
      </c>
      <c r="J50" s="54">
        <v>1656.4</v>
      </c>
      <c r="K50" s="55">
        <v>0.9</v>
      </c>
      <c r="L50" s="55"/>
      <c r="M50" s="51">
        <v>1490.8</v>
      </c>
      <c r="N50" s="44">
        <v>124.23333333333333</v>
      </c>
    </row>
    <row r="51" spans="1:14" s="28" customFormat="1" x14ac:dyDescent="0.25">
      <c r="A51" s="14">
        <v>41601</v>
      </c>
      <c r="B51" s="14" t="s">
        <v>655</v>
      </c>
      <c r="C51" s="15" t="s">
        <v>356</v>
      </c>
      <c r="D51" s="78"/>
      <c r="E51" s="78" t="s">
        <v>98</v>
      </c>
      <c r="F51" s="78"/>
      <c r="G51" s="78"/>
      <c r="H51" s="78"/>
      <c r="I51" s="19" t="s">
        <v>160</v>
      </c>
      <c r="J51" s="54">
        <v>1656.4</v>
      </c>
      <c r="K51" s="55">
        <v>0.9</v>
      </c>
      <c r="L51" s="55"/>
      <c r="M51" s="51">
        <v>1490.8</v>
      </c>
      <c r="N51" s="44">
        <v>124.23333333333333</v>
      </c>
    </row>
    <row r="52" spans="1:14" s="28" customFormat="1" x14ac:dyDescent="0.25">
      <c r="A52" s="14">
        <v>41601</v>
      </c>
      <c r="B52" s="14" t="s">
        <v>2466</v>
      </c>
      <c r="C52" s="15" t="s">
        <v>357</v>
      </c>
      <c r="D52" s="78"/>
      <c r="E52" s="78"/>
      <c r="F52" s="78" t="s">
        <v>98</v>
      </c>
      <c r="G52" s="78"/>
      <c r="H52" s="78"/>
      <c r="I52" s="19" t="s">
        <v>160</v>
      </c>
      <c r="J52" s="54">
        <v>3312.9</v>
      </c>
      <c r="K52" s="55">
        <v>0.9</v>
      </c>
      <c r="L52" s="55"/>
      <c r="M52" s="51">
        <v>2981.6</v>
      </c>
      <c r="N52" s="44">
        <v>248.46666666666667</v>
      </c>
    </row>
    <row r="53" spans="1:14" s="29" customFormat="1" x14ac:dyDescent="0.2">
      <c r="A53" s="14">
        <v>41601</v>
      </c>
      <c r="B53" s="14" t="s">
        <v>2465</v>
      </c>
      <c r="C53" s="36" t="s">
        <v>358</v>
      </c>
      <c r="D53" s="78"/>
      <c r="E53" s="78" t="s">
        <v>98</v>
      </c>
      <c r="F53" s="78"/>
      <c r="G53" s="78"/>
      <c r="H53" s="78"/>
      <c r="I53" s="19" t="s">
        <v>160</v>
      </c>
      <c r="J53" s="54">
        <v>1656.4</v>
      </c>
      <c r="K53" s="55">
        <v>0.9</v>
      </c>
      <c r="L53" s="55"/>
      <c r="M53" s="51">
        <v>1490.8</v>
      </c>
      <c r="N53" s="44">
        <v>124.23333333333333</v>
      </c>
    </row>
    <row r="54" spans="1:14" s="29" customFormat="1" ht="28.5" customHeight="1" x14ac:dyDescent="0.2">
      <c r="A54" s="89">
        <v>60101</v>
      </c>
      <c r="B54" s="89"/>
      <c r="C54" s="98" t="s">
        <v>313</v>
      </c>
      <c r="D54" s="92"/>
      <c r="E54" s="92"/>
      <c r="F54" s="92"/>
      <c r="G54" s="92"/>
      <c r="H54" s="92"/>
      <c r="I54" s="99"/>
      <c r="J54" s="100"/>
      <c r="K54" s="102"/>
      <c r="L54" s="103"/>
      <c r="M54" s="51"/>
      <c r="N54" s="97">
        <f>SUM(N55:N56)</f>
        <v>375.75</v>
      </c>
    </row>
    <row r="55" spans="1:14" s="29" customFormat="1" ht="28.5" customHeight="1" x14ac:dyDescent="0.2">
      <c r="A55" s="14">
        <v>60101</v>
      </c>
      <c r="B55" s="14" t="s">
        <v>656</v>
      </c>
      <c r="C55" s="36" t="s">
        <v>359</v>
      </c>
      <c r="D55" s="78"/>
      <c r="E55" s="78"/>
      <c r="F55" s="78" t="s">
        <v>98</v>
      </c>
      <c r="G55" s="78"/>
      <c r="H55" s="78"/>
      <c r="I55" s="19" t="s">
        <v>160</v>
      </c>
      <c r="J55" s="54">
        <v>3312.9</v>
      </c>
      <c r="K55" s="55">
        <v>0.90822599999999998</v>
      </c>
      <c r="L55" s="55">
        <v>1.0091399999999999</v>
      </c>
      <c r="M55" s="51">
        <v>3008.9</v>
      </c>
      <c r="N55" s="44">
        <v>250.74166666666667</v>
      </c>
    </row>
    <row r="56" spans="1:14" s="29" customFormat="1" ht="28.5" customHeight="1" x14ac:dyDescent="0.2">
      <c r="A56" s="14">
        <v>60101</v>
      </c>
      <c r="B56" s="14" t="s">
        <v>657</v>
      </c>
      <c r="C56" s="36" t="s">
        <v>360</v>
      </c>
      <c r="D56" s="78"/>
      <c r="E56" s="78" t="s">
        <v>97</v>
      </c>
      <c r="F56" s="78"/>
      <c r="G56" s="78"/>
      <c r="H56" s="78"/>
      <c r="I56" s="19" t="s">
        <v>160</v>
      </c>
      <c r="J56" s="54">
        <v>1656.4</v>
      </c>
      <c r="K56" s="55">
        <v>0.90564299999999998</v>
      </c>
      <c r="L56" s="55">
        <v>1.00627</v>
      </c>
      <c r="M56" s="51">
        <v>1500.1</v>
      </c>
      <c r="N56" s="44">
        <v>125.00833333333333</v>
      </c>
    </row>
    <row r="57" spans="1:14" s="29" customFormat="1" x14ac:dyDescent="0.2">
      <c r="A57" s="89">
        <v>70101</v>
      </c>
      <c r="B57" s="89"/>
      <c r="C57" s="98" t="s">
        <v>170</v>
      </c>
      <c r="D57" s="92"/>
      <c r="E57" s="92"/>
      <c r="F57" s="92"/>
      <c r="G57" s="92"/>
      <c r="H57" s="92"/>
      <c r="I57" s="99"/>
      <c r="J57" s="100"/>
      <c r="K57" s="101"/>
      <c r="L57" s="101"/>
      <c r="M57" s="51"/>
      <c r="N57" s="97">
        <f>SUM(N58:N65)</f>
        <v>1747.4666666666669</v>
      </c>
    </row>
    <row r="58" spans="1:14" s="29" customFormat="1" x14ac:dyDescent="0.2">
      <c r="A58" s="14">
        <v>70101</v>
      </c>
      <c r="B58" s="14" t="s">
        <v>2464</v>
      </c>
      <c r="C58" s="36" t="s">
        <v>179</v>
      </c>
      <c r="D58" s="78"/>
      <c r="E58" s="78"/>
      <c r="F58" s="78" t="s">
        <v>98</v>
      </c>
      <c r="G58" s="78"/>
      <c r="H58" s="78"/>
      <c r="I58" s="19" t="s">
        <v>160</v>
      </c>
      <c r="J58" s="54">
        <v>3312.9</v>
      </c>
      <c r="K58" s="55">
        <v>0.90316799999999997</v>
      </c>
      <c r="L58" s="55">
        <v>1.00352</v>
      </c>
      <c r="M58" s="51">
        <v>2992.1</v>
      </c>
      <c r="N58" s="44">
        <v>249.34166666666667</v>
      </c>
    </row>
    <row r="59" spans="1:14" s="29" customFormat="1" x14ac:dyDescent="0.2">
      <c r="A59" s="14">
        <v>70101</v>
      </c>
      <c r="B59" s="14" t="s">
        <v>658</v>
      </c>
      <c r="C59" s="36" t="s">
        <v>180</v>
      </c>
      <c r="D59" s="78"/>
      <c r="E59" s="78"/>
      <c r="F59" s="78" t="s">
        <v>98</v>
      </c>
      <c r="G59" s="78"/>
      <c r="H59" s="78"/>
      <c r="I59" s="19" t="s">
        <v>160</v>
      </c>
      <c r="J59" s="54">
        <v>3312.9</v>
      </c>
      <c r="K59" s="55">
        <v>0.90269999999999995</v>
      </c>
      <c r="L59" s="55">
        <v>1.0029999999999999</v>
      </c>
      <c r="M59" s="51">
        <v>2990.6</v>
      </c>
      <c r="N59" s="44">
        <v>249.21666666666667</v>
      </c>
    </row>
    <row r="60" spans="1:14" s="29" customFormat="1" x14ac:dyDescent="0.2">
      <c r="A60" s="14">
        <v>70101</v>
      </c>
      <c r="B60" s="14" t="s">
        <v>659</v>
      </c>
      <c r="C60" s="36" t="s">
        <v>182</v>
      </c>
      <c r="D60" s="78"/>
      <c r="E60" s="78" t="s">
        <v>158</v>
      </c>
      <c r="F60" s="78"/>
      <c r="G60" s="78"/>
      <c r="H60" s="78"/>
      <c r="I60" s="19" t="s">
        <v>160</v>
      </c>
      <c r="J60" s="54">
        <v>1656.4</v>
      </c>
      <c r="K60" s="55">
        <v>0.90331199999999989</v>
      </c>
      <c r="L60" s="55">
        <v>1.0036799999999999</v>
      </c>
      <c r="M60" s="51">
        <v>1496.2</v>
      </c>
      <c r="N60" s="44">
        <v>124.68333333333334</v>
      </c>
    </row>
    <row r="61" spans="1:14" s="29" customFormat="1" ht="33.75" customHeight="1" x14ac:dyDescent="0.2">
      <c r="A61" s="14">
        <v>70101</v>
      </c>
      <c r="B61" s="14" t="s">
        <v>660</v>
      </c>
      <c r="C61" s="36" t="s">
        <v>176</v>
      </c>
      <c r="D61" s="78"/>
      <c r="E61" s="78" t="s">
        <v>158</v>
      </c>
      <c r="F61" s="78"/>
      <c r="G61" s="78"/>
      <c r="H61" s="78"/>
      <c r="I61" s="19" t="s">
        <v>160</v>
      </c>
      <c r="J61" s="54">
        <v>1656.4</v>
      </c>
      <c r="K61" s="55">
        <v>0.90360900000000011</v>
      </c>
      <c r="L61" s="55">
        <v>1.0040100000000001</v>
      </c>
      <c r="M61" s="51">
        <v>1496.7</v>
      </c>
      <c r="N61" s="44">
        <v>124.72500000000001</v>
      </c>
    </row>
    <row r="62" spans="1:14" s="29" customFormat="1" x14ac:dyDescent="0.2">
      <c r="A62" s="14">
        <v>70101</v>
      </c>
      <c r="B62" s="14" t="s">
        <v>661</v>
      </c>
      <c r="C62" s="36" t="s">
        <v>178</v>
      </c>
      <c r="D62" s="78"/>
      <c r="E62" s="78"/>
      <c r="F62" s="78" t="s">
        <v>158</v>
      </c>
      <c r="G62" s="78"/>
      <c r="H62" s="78"/>
      <c r="I62" s="19" t="s">
        <v>160</v>
      </c>
      <c r="J62" s="54">
        <v>3312.9</v>
      </c>
      <c r="K62" s="55">
        <v>0.90503100000000003</v>
      </c>
      <c r="L62" s="55">
        <v>1.00559</v>
      </c>
      <c r="M62" s="51">
        <v>2998.3</v>
      </c>
      <c r="N62" s="44">
        <v>249.85833333333335</v>
      </c>
    </row>
    <row r="63" spans="1:14" s="29" customFormat="1" x14ac:dyDescent="0.2">
      <c r="A63" s="14">
        <v>70101</v>
      </c>
      <c r="B63" s="14" t="s">
        <v>662</v>
      </c>
      <c r="C63" s="36" t="s">
        <v>181</v>
      </c>
      <c r="D63" s="78"/>
      <c r="E63" s="78"/>
      <c r="F63" s="78" t="s">
        <v>158</v>
      </c>
      <c r="G63" s="78"/>
      <c r="H63" s="78"/>
      <c r="I63" s="19" t="s">
        <v>160</v>
      </c>
      <c r="J63" s="54">
        <v>3312.9</v>
      </c>
      <c r="K63" s="55">
        <v>0.90674100000000002</v>
      </c>
      <c r="L63" s="55">
        <v>1.00749</v>
      </c>
      <c r="M63" s="51">
        <v>3003.9</v>
      </c>
      <c r="N63" s="44">
        <v>250.32500000000002</v>
      </c>
    </row>
    <row r="64" spans="1:14" s="29" customFormat="1" x14ac:dyDescent="0.2">
      <c r="A64" s="14">
        <v>70101</v>
      </c>
      <c r="B64" s="14" t="s">
        <v>663</v>
      </c>
      <c r="C64" s="16" t="s">
        <v>177</v>
      </c>
      <c r="D64" s="78"/>
      <c r="E64" s="78"/>
      <c r="F64" s="78" t="s">
        <v>98</v>
      </c>
      <c r="G64" s="78"/>
      <c r="H64" s="78"/>
      <c r="I64" s="19" t="s">
        <v>160</v>
      </c>
      <c r="J64" s="54">
        <v>3312.9</v>
      </c>
      <c r="K64" s="55">
        <v>0.90281700000000009</v>
      </c>
      <c r="L64" s="55">
        <v>1.0031300000000001</v>
      </c>
      <c r="M64" s="51">
        <v>2990.9</v>
      </c>
      <c r="N64" s="44">
        <v>249.24166666666667</v>
      </c>
    </row>
    <row r="65" spans="1:14" s="29" customFormat="1" x14ac:dyDescent="0.2">
      <c r="A65" s="14">
        <v>70101</v>
      </c>
      <c r="B65" s="14" t="s">
        <v>664</v>
      </c>
      <c r="C65" s="16" t="s">
        <v>361</v>
      </c>
      <c r="D65" s="78"/>
      <c r="E65" s="78"/>
      <c r="F65" s="78" t="s">
        <v>98</v>
      </c>
      <c r="G65" s="78"/>
      <c r="H65" s="78"/>
      <c r="I65" s="19" t="s">
        <v>160</v>
      </c>
      <c r="J65" s="54">
        <v>3312.9</v>
      </c>
      <c r="K65" s="55">
        <v>0.9058139999999999</v>
      </c>
      <c r="L65" s="55">
        <v>1.0064599999999999</v>
      </c>
      <c r="M65" s="51">
        <v>3000.9</v>
      </c>
      <c r="N65" s="44">
        <v>250.07500000000002</v>
      </c>
    </row>
    <row r="66" spans="1:14" s="29" customFormat="1" x14ac:dyDescent="0.2">
      <c r="A66" s="89">
        <v>80101</v>
      </c>
      <c r="B66" s="89"/>
      <c r="C66" s="104" t="s">
        <v>314</v>
      </c>
      <c r="D66" s="92"/>
      <c r="E66" s="92"/>
      <c r="F66" s="92"/>
      <c r="G66" s="92"/>
      <c r="H66" s="92"/>
      <c r="I66" s="99"/>
      <c r="J66" s="100"/>
      <c r="K66" s="101"/>
      <c r="L66" s="101"/>
      <c r="M66" s="51"/>
      <c r="N66" s="97">
        <f>SUM(N67:N82)</f>
        <v>2496.5916666666667</v>
      </c>
    </row>
    <row r="67" spans="1:14" s="29" customFormat="1" x14ac:dyDescent="0.2">
      <c r="A67" s="14">
        <v>80101</v>
      </c>
      <c r="B67" s="14" t="s">
        <v>665</v>
      </c>
      <c r="C67" s="16" t="s">
        <v>362</v>
      </c>
      <c r="D67" s="78"/>
      <c r="E67" s="78" t="s">
        <v>98</v>
      </c>
      <c r="F67" s="78"/>
      <c r="G67" s="78"/>
      <c r="H67" s="78"/>
      <c r="I67" s="19" t="s">
        <v>160</v>
      </c>
      <c r="J67" s="54">
        <v>1656.4</v>
      </c>
      <c r="K67" s="55">
        <v>0.90441899999999997</v>
      </c>
      <c r="L67" s="55">
        <v>1.00491</v>
      </c>
      <c r="M67" s="51">
        <v>1498.1</v>
      </c>
      <c r="N67" s="44">
        <v>124.84166666666665</v>
      </c>
    </row>
    <row r="68" spans="1:14" s="29" customFormat="1" x14ac:dyDescent="0.2">
      <c r="A68" s="14">
        <v>80101</v>
      </c>
      <c r="B68" s="14" t="s">
        <v>667</v>
      </c>
      <c r="C68" s="16" t="s">
        <v>363</v>
      </c>
      <c r="D68" s="78"/>
      <c r="E68" s="78" t="s">
        <v>98</v>
      </c>
      <c r="F68" s="78"/>
      <c r="G68" s="78"/>
      <c r="H68" s="78"/>
      <c r="I68" s="19" t="s">
        <v>160</v>
      </c>
      <c r="J68" s="54">
        <v>1656.4</v>
      </c>
      <c r="K68" s="55">
        <v>0.91313999999999995</v>
      </c>
      <c r="L68" s="55">
        <v>1.0145999999999999</v>
      </c>
      <c r="M68" s="51">
        <v>1512.5</v>
      </c>
      <c r="N68" s="44">
        <v>126.04166666666667</v>
      </c>
    </row>
    <row r="69" spans="1:14" s="29" customFormat="1" x14ac:dyDescent="0.2">
      <c r="A69" s="14">
        <v>80101</v>
      </c>
      <c r="B69" s="14" t="s">
        <v>676</v>
      </c>
      <c r="C69" s="16" t="s">
        <v>364</v>
      </c>
      <c r="D69" s="78"/>
      <c r="E69" s="78" t="s">
        <v>98</v>
      </c>
      <c r="F69" s="78"/>
      <c r="G69" s="78"/>
      <c r="H69" s="78"/>
      <c r="I69" s="19" t="s">
        <v>160</v>
      </c>
      <c r="J69" s="54">
        <v>1656.4</v>
      </c>
      <c r="K69" s="55">
        <v>0.907443</v>
      </c>
      <c r="L69" s="55">
        <v>1.00827</v>
      </c>
      <c r="M69" s="51">
        <v>1503.1</v>
      </c>
      <c r="N69" s="44">
        <v>125.25833333333333</v>
      </c>
    </row>
    <row r="70" spans="1:14" s="29" customFormat="1" x14ac:dyDescent="0.2">
      <c r="A70" s="14">
        <v>80101</v>
      </c>
      <c r="B70" s="14" t="s">
        <v>677</v>
      </c>
      <c r="C70" s="16" t="s">
        <v>365</v>
      </c>
      <c r="D70" s="78"/>
      <c r="E70" s="78"/>
      <c r="F70" s="78"/>
      <c r="G70" s="78" t="s">
        <v>98</v>
      </c>
      <c r="H70" s="78"/>
      <c r="I70" s="19" t="s">
        <v>160</v>
      </c>
      <c r="J70" s="54">
        <v>3312.9</v>
      </c>
      <c r="K70" s="55">
        <v>0.9</v>
      </c>
      <c r="L70" s="55"/>
      <c r="M70" s="51">
        <v>2981.6</v>
      </c>
      <c r="N70" s="44">
        <v>248.46666666666667</v>
      </c>
    </row>
    <row r="71" spans="1:14" s="29" customFormat="1" x14ac:dyDescent="0.2">
      <c r="A71" s="14">
        <v>80101</v>
      </c>
      <c r="B71" s="14" t="s">
        <v>666</v>
      </c>
      <c r="C71" s="16" t="s">
        <v>366</v>
      </c>
      <c r="D71" s="78"/>
      <c r="E71" s="78"/>
      <c r="F71" s="78" t="s">
        <v>98</v>
      </c>
      <c r="G71" s="78"/>
      <c r="H71" s="78"/>
      <c r="I71" s="19" t="s">
        <v>160</v>
      </c>
      <c r="J71" s="54">
        <v>3312.9</v>
      </c>
      <c r="K71" s="55">
        <v>0.90846000000000005</v>
      </c>
      <c r="L71" s="55">
        <v>1.0094000000000001</v>
      </c>
      <c r="M71" s="51">
        <v>3009.6</v>
      </c>
      <c r="N71" s="44">
        <v>250.79999999999998</v>
      </c>
    </row>
    <row r="72" spans="1:14" s="29" customFormat="1" x14ac:dyDescent="0.2">
      <c r="A72" s="14">
        <v>80101</v>
      </c>
      <c r="B72" s="14" t="s">
        <v>679</v>
      </c>
      <c r="C72" s="16" t="s">
        <v>367</v>
      </c>
      <c r="D72" s="78"/>
      <c r="E72" s="78" t="s">
        <v>98</v>
      </c>
      <c r="F72" s="78"/>
      <c r="G72" s="78"/>
      <c r="H72" s="78"/>
      <c r="I72" s="19" t="s">
        <v>160</v>
      </c>
      <c r="J72" s="54">
        <v>1656.4</v>
      </c>
      <c r="K72" s="55">
        <v>0.92313899999999993</v>
      </c>
      <c r="L72" s="55">
        <v>1.0257099999999999</v>
      </c>
      <c r="M72" s="51">
        <v>1529.1</v>
      </c>
      <c r="N72" s="44">
        <v>127.425</v>
      </c>
    </row>
    <row r="73" spans="1:14" s="29" customFormat="1" x14ac:dyDescent="0.2">
      <c r="A73" s="14">
        <v>80101</v>
      </c>
      <c r="B73" s="14" t="s">
        <v>675</v>
      </c>
      <c r="C73" s="16" t="s">
        <v>368</v>
      </c>
      <c r="D73" s="78"/>
      <c r="E73" s="78" t="s">
        <v>98</v>
      </c>
      <c r="F73" s="78"/>
      <c r="G73" s="78"/>
      <c r="H73" s="78"/>
      <c r="I73" s="19" t="s">
        <v>160</v>
      </c>
      <c r="J73" s="54">
        <v>1656.4</v>
      </c>
      <c r="K73" s="55">
        <v>0.90127800000000002</v>
      </c>
      <c r="L73" s="55">
        <v>1.00142</v>
      </c>
      <c r="M73" s="51">
        <v>1492.9</v>
      </c>
      <c r="N73" s="44">
        <v>124.40833333333335</v>
      </c>
    </row>
    <row r="74" spans="1:14" s="29" customFormat="1" x14ac:dyDescent="0.2">
      <c r="A74" s="14">
        <v>80101</v>
      </c>
      <c r="B74" s="14" t="s">
        <v>668</v>
      </c>
      <c r="C74" s="16" t="s">
        <v>369</v>
      </c>
      <c r="D74" s="78"/>
      <c r="E74" s="78" t="s">
        <v>98</v>
      </c>
      <c r="F74" s="78"/>
      <c r="G74" s="78"/>
      <c r="H74" s="78"/>
      <c r="I74" s="19" t="s">
        <v>160</v>
      </c>
      <c r="J74" s="54">
        <v>1656.4</v>
      </c>
      <c r="K74" s="55">
        <v>0.9</v>
      </c>
      <c r="L74" s="55"/>
      <c r="M74" s="51">
        <v>1490.8</v>
      </c>
      <c r="N74" s="44">
        <v>124.23333333333333</v>
      </c>
    </row>
    <row r="75" spans="1:14" s="29" customFormat="1" x14ac:dyDescent="0.2">
      <c r="A75" s="14">
        <v>80101</v>
      </c>
      <c r="B75" s="14" t="s">
        <v>2463</v>
      </c>
      <c r="C75" s="36" t="s">
        <v>253</v>
      </c>
      <c r="D75" s="78"/>
      <c r="E75" s="78"/>
      <c r="F75" s="78" t="s">
        <v>98</v>
      </c>
      <c r="G75" s="78"/>
      <c r="H75" s="78"/>
      <c r="I75" s="19" t="s">
        <v>160</v>
      </c>
      <c r="J75" s="54">
        <v>3312.9</v>
      </c>
      <c r="K75" s="55">
        <v>0.90023399999999998</v>
      </c>
      <c r="L75" s="55">
        <v>1.0002599999999999</v>
      </c>
      <c r="M75" s="51">
        <v>2982.4</v>
      </c>
      <c r="N75" s="44">
        <v>248.53333333333333</v>
      </c>
    </row>
    <row r="76" spans="1:14" s="29" customFormat="1" x14ac:dyDescent="0.2">
      <c r="A76" s="14">
        <v>80101</v>
      </c>
      <c r="B76" s="14" t="s">
        <v>670</v>
      </c>
      <c r="C76" s="15" t="s">
        <v>370</v>
      </c>
      <c r="D76" s="78"/>
      <c r="E76" s="78" t="s">
        <v>98</v>
      </c>
      <c r="F76" s="78"/>
      <c r="G76" s="78"/>
      <c r="H76" s="78"/>
      <c r="I76" s="19" t="s">
        <v>160</v>
      </c>
      <c r="J76" s="54">
        <v>1656.4</v>
      </c>
      <c r="K76" s="55">
        <v>0.90040500000000012</v>
      </c>
      <c r="L76" s="55">
        <v>1.0004500000000001</v>
      </c>
      <c r="M76" s="51">
        <v>1491.4</v>
      </c>
      <c r="N76" s="44">
        <v>124.28333333333335</v>
      </c>
    </row>
    <row r="77" spans="1:14" s="29" customFormat="1" x14ac:dyDescent="0.2">
      <c r="A77" s="14">
        <v>80101</v>
      </c>
      <c r="B77" s="14" t="s">
        <v>678</v>
      </c>
      <c r="C77" s="36" t="s">
        <v>371</v>
      </c>
      <c r="D77" s="78"/>
      <c r="E77" s="78" t="s">
        <v>158</v>
      </c>
      <c r="F77" s="78"/>
      <c r="G77" s="78"/>
      <c r="H77" s="78"/>
      <c r="I77" s="19" t="s">
        <v>160</v>
      </c>
      <c r="J77" s="54">
        <v>1656.4</v>
      </c>
      <c r="K77" s="55">
        <v>0.90023399999999998</v>
      </c>
      <c r="L77" s="55">
        <v>1.0002599999999999</v>
      </c>
      <c r="M77" s="51">
        <v>1491.1</v>
      </c>
      <c r="N77" s="44">
        <v>124.25833333333333</v>
      </c>
    </row>
    <row r="78" spans="1:14" s="29" customFormat="1" x14ac:dyDescent="0.2">
      <c r="A78" s="14">
        <v>80101</v>
      </c>
      <c r="B78" s="14" t="s">
        <v>671</v>
      </c>
      <c r="C78" s="15" t="s">
        <v>372</v>
      </c>
      <c r="D78" s="78"/>
      <c r="E78" s="78" t="s">
        <v>98</v>
      </c>
      <c r="F78" s="78"/>
      <c r="G78" s="78"/>
      <c r="H78" s="78"/>
      <c r="I78" s="19" t="s">
        <v>160</v>
      </c>
      <c r="J78" s="54">
        <v>1656.4</v>
      </c>
      <c r="K78" s="55">
        <v>0.90017099999999994</v>
      </c>
      <c r="L78" s="55">
        <v>1.0001899999999999</v>
      </c>
      <c r="M78" s="51">
        <v>1491</v>
      </c>
      <c r="N78" s="44">
        <v>124.25</v>
      </c>
    </row>
    <row r="79" spans="1:14" s="29" customFormat="1" x14ac:dyDescent="0.2">
      <c r="A79" s="14">
        <v>80101</v>
      </c>
      <c r="B79" s="14" t="s">
        <v>669</v>
      </c>
      <c r="C79" s="15" t="s">
        <v>373</v>
      </c>
      <c r="D79" s="78"/>
      <c r="E79" s="78" t="s">
        <v>98</v>
      </c>
      <c r="F79" s="78"/>
      <c r="G79" s="78"/>
      <c r="H79" s="78"/>
      <c r="I79" s="19" t="s">
        <v>160</v>
      </c>
      <c r="J79" s="54">
        <v>1656.4</v>
      </c>
      <c r="K79" s="55">
        <v>0.90418500000000002</v>
      </c>
      <c r="L79" s="55">
        <v>1.00465</v>
      </c>
      <c r="M79" s="51">
        <v>1497.7</v>
      </c>
      <c r="N79" s="44">
        <v>124.80833333333334</v>
      </c>
    </row>
    <row r="80" spans="1:14" s="29" customFormat="1" x14ac:dyDescent="0.2">
      <c r="A80" s="14">
        <v>80101</v>
      </c>
      <c r="B80" s="14" t="s">
        <v>672</v>
      </c>
      <c r="C80" s="15" t="s">
        <v>374</v>
      </c>
      <c r="D80" s="78"/>
      <c r="E80" s="78" t="s">
        <v>98</v>
      </c>
      <c r="F80" s="78"/>
      <c r="G80" s="78"/>
      <c r="H80" s="78"/>
      <c r="I80" s="19" t="s">
        <v>160</v>
      </c>
      <c r="J80" s="54">
        <v>1656.4</v>
      </c>
      <c r="K80" s="55">
        <v>0.9053460000000001</v>
      </c>
      <c r="L80" s="55">
        <v>1.0059400000000001</v>
      </c>
      <c r="M80" s="51">
        <v>1499.6</v>
      </c>
      <c r="N80" s="44">
        <v>124.96666666666665</v>
      </c>
    </row>
    <row r="81" spans="1:14" s="29" customFormat="1" x14ac:dyDescent="0.2">
      <c r="A81" s="14">
        <v>80101</v>
      </c>
      <c r="B81" s="14" t="s">
        <v>674</v>
      </c>
      <c r="C81" s="15" t="s">
        <v>237</v>
      </c>
      <c r="D81" s="78"/>
      <c r="E81" s="78"/>
      <c r="F81" s="78" t="s">
        <v>98</v>
      </c>
      <c r="G81" s="78"/>
      <c r="H81" s="78"/>
      <c r="I81" s="19" t="s">
        <v>160</v>
      </c>
      <c r="J81" s="54">
        <v>3312.9</v>
      </c>
      <c r="K81" s="55">
        <v>0.90439199999999997</v>
      </c>
      <c r="L81" s="55">
        <v>1.00488</v>
      </c>
      <c r="M81" s="51">
        <v>2996.2</v>
      </c>
      <c r="N81" s="44">
        <v>249.68333333333331</v>
      </c>
    </row>
    <row r="82" spans="1:14" s="29" customFormat="1" x14ac:dyDescent="0.2">
      <c r="A82" s="14">
        <v>80101</v>
      </c>
      <c r="B82" s="14" t="s">
        <v>673</v>
      </c>
      <c r="C82" s="15" t="s">
        <v>375</v>
      </c>
      <c r="D82" s="78"/>
      <c r="E82" s="78" t="s">
        <v>98</v>
      </c>
      <c r="F82" s="78"/>
      <c r="G82" s="78"/>
      <c r="H82" s="78"/>
      <c r="I82" s="19" t="s">
        <v>160</v>
      </c>
      <c r="J82" s="54">
        <v>1656.4</v>
      </c>
      <c r="K82" s="55">
        <v>0.900756</v>
      </c>
      <c r="L82" s="55">
        <v>1.00084</v>
      </c>
      <c r="M82" s="51">
        <v>1492</v>
      </c>
      <c r="N82" s="44">
        <v>124.33333333333333</v>
      </c>
    </row>
    <row r="83" spans="1:14" s="29" customFormat="1" ht="25.5" x14ac:dyDescent="0.2">
      <c r="A83" s="89">
        <v>100901</v>
      </c>
      <c r="B83" s="89"/>
      <c r="C83" s="90" t="s">
        <v>3344</v>
      </c>
      <c r="D83" s="92"/>
      <c r="E83" s="92"/>
      <c r="F83" s="92"/>
      <c r="G83" s="92"/>
      <c r="H83" s="92"/>
      <c r="I83" s="99"/>
      <c r="J83" s="100"/>
      <c r="K83" s="101"/>
      <c r="L83" s="101"/>
      <c r="M83" s="51"/>
      <c r="N83" s="97">
        <f>N84</f>
        <v>273.31666666666666</v>
      </c>
    </row>
    <row r="84" spans="1:14" s="29" customFormat="1" x14ac:dyDescent="0.2">
      <c r="A84" s="14">
        <v>100901</v>
      </c>
      <c r="B84" s="14"/>
      <c r="C84" s="15" t="s">
        <v>183</v>
      </c>
      <c r="D84" s="78"/>
      <c r="E84" s="78"/>
      <c r="F84" s="78"/>
      <c r="G84" s="78"/>
      <c r="H84" s="78" t="s">
        <v>98</v>
      </c>
      <c r="I84" s="19" t="s">
        <v>160</v>
      </c>
      <c r="J84" s="54">
        <v>3644.2</v>
      </c>
      <c r="K84" s="55">
        <v>0.9</v>
      </c>
      <c r="L84" s="55"/>
      <c r="M84" s="51">
        <v>3279.8</v>
      </c>
      <c r="N84" s="44">
        <v>273.31666666666666</v>
      </c>
    </row>
    <row r="85" spans="1:14" s="29" customFormat="1" x14ac:dyDescent="0.2">
      <c r="A85" s="89">
        <v>110101</v>
      </c>
      <c r="B85" s="89"/>
      <c r="C85" s="90" t="s">
        <v>376</v>
      </c>
      <c r="D85" s="92"/>
      <c r="E85" s="92"/>
      <c r="F85" s="92"/>
      <c r="G85" s="92"/>
      <c r="H85" s="92"/>
      <c r="I85" s="99"/>
      <c r="J85" s="100"/>
      <c r="K85" s="101"/>
      <c r="L85" s="101"/>
      <c r="M85" s="51"/>
      <c r="N85" s="97">
        <f>SUM(N86:N98)</f>
        <v>2250.9250000000002</v>
      </c>
    </row>
    <row r="86" spans="1:14" s="29" customFormat="1" x14ac:dyDescent="0.2">
      <c r="A86" s="14">
        <v>110101</v>
      </c>
      <c r="B86" s="14" t="s">
        <v>692</v>
      </c>
      <c r="C86" s="37" t="s">
        <v>377</v>
      </c>
      <c r="D86" s="78"/>
      <c r="E86" s="78"/>
      <c r="F86" s="78" t="s">
        <v>98</v>
      </c>
      <c r="G86" s="78"/>
      <c r="H86" s="78"/>
      <c r="I86" s="19" t="s">
        <v>160</v>
      </c>
      <c r="J86" s="54">
        <v>3312.9</v>
      </c>
      <c r="K86" s="55">
        <v>0.90839700000000012</v>
      </c>
      <c r="L86" s="55">
        <v>1.0093300000000001</v>
      </c>
      <c r="M86" s="51">
        <v>3009.4</v>
      </c>
      <c r="N86" s="44">
        <v>250.78333333333333</v>
      </c>
    </row>
    <row r="87" spans="1:14" s="29" customFormat="1" x14ac:dyDescent="0.2">
      <c r="A87" s="14">
        <v>110101</v>
      </c>
      <c r="B87" s="14" t="s">
        <v>688</v>
      </c>
      <c r="C87" s="15" t="s">
        <v>378</v>
      </c>
      <c r="D87" s="78"/>
      <c r="E87" s="78"/>
      <c r="F87" s="78" t="s">
        <v>98</v>
      </c>
      <c r="G87" s="78"/>
      <c r="H87" s="78"/>
      <c r="I87" s="19" t="s">
        <v>160</v>
      </c>
      <c r="J87" s="54">
        <v>3312.9</v>
      </c>
      <c r="K87" s="55">
        <v>0.90802800000000006</v>
      </c>
      <c r="L87" s="55">
        <v>1.00892</v>
      </c>
      <c r="M87" s="51">
        <v>3008.2</v>
      </c>
      <c r="N87" s="44">
        <v>250.68333333333331</v>
      </c>
    </row>
    <row r="88" spans="1:14" s="29" customFormat="1" x14ac:dyDescent="0.2">
      <c r="A88" s="14">
        <v>110101</v>
      </c>
      <c r="B88" s="14" t="s">
        <v>693</v>
      </c>
      <c r="C88" s="15" t="s">
        <v>379</v>
      </c>
      <c r="D88" s="78"/>
      <c r="E88" s="78"/>
      <c r="F88" s="78" t="s">
        <v>98</v>
      </c>
      <c r="G88" s="78"/>
      <c r="H88" s="78"/>
      <c r="I88" s="19" t="s">
        <v>160</v>
      </c>
      <c r="J88" s="54">
        <v>3312.9</v>
      </c>
      <c r="K88" s="55">
        <v>0.90630900000000003</v>
      </c>
      <c r="L88" s="55">
        <v>1.00701</v>
      </c>
      <c r="M88" s="51">
        <v>3002.5</v>
      </c>
      <c r="N88" s="44">
        <v>250.20833333333334</v>
      </c>
    </row>
    <row r="89" spans="1:14" s="29" customFormat="1" x14ac:dyDescent="0.2">
      <c r="A89" s="14">
        <v>110101</v>
      </c>
      <c r="B89" s="14" t="s">
        <v>682</v>
      </c>
      <c r="C89" s="15" t="s">
        <v>380</v>
      </c>
      <c r="D89" s="78"/>
      <c r="E89" s="78"/>
      <c r="F89" s="78" t="s">
        <v>98</v>
      </c>
      <c r="G89" s="78"/>
      <c r="H89" s="78"/>
      <c r="I89" s="19" t="s">
        <v>160</v>
      </c>
      <c r="J89" s="54">
        <v>3312.9</v>
      </c>
      <c r="K89" s="55">
        <v>0.90555300000000005</v>
      </c>
      <c r="L89" s="55">
        <v>1.00617</v>
      </c>
      <c r="M89" s="51">
        <v>3000</v>
      </c>
      <c r="N89" s="44">
        <v>250</v>
      </c>
    </row>
    <row r="90" spans="1:14" s="29" customFormat="1" x14ac:dyDescent="0.2">
      <c r="A90" s="14">
        <v>110101</v>
      </c>
      <c r="B90" s="14" t="s">
        <v>686</v>
      </c>
      <c r="C90" s="15" t="s">
        <v>381</v>
      </c>
      <c r="D90" s="78"/>
      <c r="E90" s="78"/>
      <c r="F90" s="78" t="s">
        <v>98</v>
      </c>
      <c r="G90" s="78"/>
      <c r="H90" s="78"/>
      <c r="I90" s="19" t="s">
        <v>160</v>
      </c>
      <c r="J90" s="54">
        <v>3312.9</v>
      </c>
      <c r="K90" s="55">
        <v>0.9052920000000001</v>
      </c>
      <c r="L90" s="55">
        <v>1.0058800000000001</v>
      </c>
      <c r="M90" s="51">
        <v>2999.1</v>
      </c>
      <c r="N90" s="44">
        <v>249.92499999999998</v>
      </c>
    </row>
    <row r="91" spans="1:14" s="29" customFormat="1" x14ac:dyDescent="0.2">
      <c r="A91" s="14">
        <v>110101</v>
      </c>
      <c r="B91" s="14" t="s">
        <v>681</v>
      </c>
      <c r="C91" s="36" t="s">
        <v>382</v>
      </c>
      <c r="D91" s="79"/>
      <c r="E91" s="80" t="s">
        <v>98</v>
      </c>
      <c r="F91" s="79"/>
      <c r="G91" s="79"/>
      <c r="H91" s="79"/>
      <c r="I91" s="19" t="s">
        <v>160</v>
      </c>
      <c r="J91" s="54">
        <v>1656.4</v>
      </c>
      <c r="K91" s="55">
        <v>0.90988199999999997</v>
      </c>
      <c r="L91" s="55">
        <v>1.01098</v>
      </c>
      <c r="M91" s="51">
        <v>1507.1</v>
      </c>
      <c r="N91" s="44">
        <v>125.59166666666665</v>
      </c>
    </row>
    <row r="92" spans="1:14" s="29" customFormat="1" x14ac:dyDescent="0.2">
      <c r="A92" s="14">
        <v>110101</v>
      </c>
      <c r="B92" s="14" t="s">
        <v>683</v>
      </c>
      <c r="C92" s="15" t="s">
        <v>383</v>
      </c>
      <c r="D92" s="81"/>
      <c r="E92" s="82" t="s">
        <v>98</v>
      </c>
      <c r="F92" s="82"/>
      <c r="G92" s="82"/>
      <c r="H92" s="82"/>
      <c r="I92" s="19" t="s">
        <v>160</v>
      </c>
      <c r="J92" s="54">
        <v>1656.4</v>
      </c>
      <c r="K92" s="55">
        <v>0.90918900000000002</v>
      </c>
      <c r="L92" s="55">
        <v>1.0102100000000001</v>
      </c>
      <c r="M92" s="51">
        <v>1506</v>
      </c>
      <c r="N92" s="44">
        <v>125.5</v>
      </c>
    </row>
    <row r="93" spans="1:14" s="29" customFormat="1" x14ac:dyDescent="0.2">
      <c r="A93" s="14">
        <v>110101</v>
      </c>
      <c r="B93" s="14" t="s">
        <v>689</v>
      </c>
      <c r="C93" s="15" t="s">
        <v>384</v>
      </c>
      <c r="D93" s="81"/>
      <c r="E93" s="82" t="s">
        <v>98</v>
      </c>
      <c r="F93" s="82"/>
      <c r="G93" s="82"/>
      <c r="H93" s="82"/>
      <c r="I93" s="19" t="s">
        <v>160</v>
      </c>
      <c r="J93" s="54">
        <v>1656.4</v>
      </c>
      <c r="K93" s="55">
        <v>0.9053460000000001</v>
      </c>
      <c r="L93" s="55">
        <v>1.0059400000000001</v>
      </c>
      <c r="M93" s="51">
        <v>1499.6</v>
      </c>
      <c r="N93" s="44">
        <v>124.96666666666665</v>
      </c>
    </row>
    <row r="94" spans="1:14" s="29" customFormat="1" ht="24" customHeight="1" x14ac:dyDescent="0.2">
      <c r="A94" s="14">
        <v>110101</v>
      </c>
      <c r="B94" s="14" t="s">
        <v>680</v>
      </c>
      <c r="C94" s="15" t="s">
        <v>201</v>
      </c>
      <c r="D94" s="81"/>
      <c r="E94" s="82" t="s">
        <v>98</v>
      </c>
      <c r="F94" s="82"/>
      <c r="G94" s="82"/>
      <c r="H94" s="82"/>
      <c r="I94" s="19" t="s">
        <v>160</v>
      </c>
      <c r="J94" s="54">
        <v>1656.4</v>
      </c>
      <c r="K94" s="55">
        <v>0.90500400000000003</v>
      </c>
      <c r="L94" s="55">
        <v>1.00556</v>
      </c>
      <c r="M94" s="51">
        <v>1499</v>
      </c>
      <c r="N94" s="44">
        <v>124.91666666666667</v>
      </c>
    </row>
    <row r="95" spans="1:14" s="29" customFormat="1" x14ac:dyDescent="0.2">
      <c r="A95" s="14">
        <v>110101</v>
      </c>
      <c r="B95" s="14" t="s">
        <v>690</v>
      </c>
      <c r="C95" s="15" t="s">
        <v>385</v>
      </c>
      <c r="D95" s="81"/>
      <c r="E95" s="82" t="s">
        <v>98</v>
      </c>
      <c r="F95" s="82"/>
      <c r="G95" s="82"/>
      <c r="H95" s="82"/>
      <c r="I95" s="19" t="s">
        <v>160</v>
      </c>
      <c r="J95" s="54">
        <v>1656.4</v>
      </c>
      <c r="K95" s="55">
        <v>0.90325800000000001</v>
      </c>
      <c r="L95" s="55">
        <v>1.00362</v>
      </c>
      <c r="M95" s="51">
        <v>1496.2</v>
      </c>
      <c r="N95" s="44">
        <v>124.68333333333334</v>
      </c>
    </row>
    <row r="96" spans="1:14" s="29" customFormat="1" x14ac:dyDescent="0.2">
      <c r="A96" s="14">
        <v>110101</v>
      </c>
      <c r="B96" s="14" t="s">
        <v>687</v>
      </c>
      <c r="C96" s="15" t="s">
        <v>386</v>
      </c>
      <c r="D96" s="81"/>
      <c r="E96" s="82" t="s">
        <v>98</v>
      </c>
      <c r="F96" s="82"/>
      <c r="G96" s="82"/>
      <c r="H96" s="82"/>
      <c r="I96" s="19" t="s">
        <v>160</v>
      </c>
      <c r="J96" s="54">
        <v>1656.4</v>
      </c>
      <c r="K96" s="55">
        <v>0.90296100000000001</v>
      </c>
      <c r="L96" s="55">
        <v>1.00329</v>
      </c>
      <c r="M96" s="51">
        <v>1495.7</v>
      </c>
      <c r="N96" s="44">
        <v>124.64166666666667</v>
      </c>
    </row>
    <row r="97" spans="1:14" s="29" customFormat="1" x14ac:dyDescent="0.2">
      <c r="A97" s="14">
        <v>110101</v>
      </c>
      <c r="B97" s="14" t="s">
        <v>691</v>
      </c>
      <c r="C97" s="15" t="s">
        <v>387</v>
      </c>
      <c r="D97" s="81"/>
      <c r="E97" s="82" t="s">
        <v>98</v>
      </c>
      <c r="F97" s="82"/>
      <c r="G97" s="82"/>
      <c r="H97" s="82"/>
      <c r="I97" s="19" t="s">
        <v>160</v>
      </c>
      <c r="J97" s="54">
        <v>1656.4</v>
      </c>
      <c r="K97" s="55">
        <v>0.90255600000000002</v>
      </c>
      <c r="L97" s="55">
        <v>1.00284</v>
      </c>
      <c r="M97" s="51">
        <v>1495</v>
      </c>
      <c r="N97" s="44">
        <v>124.58333333333333</v>
      </c>
    </row>
    <row r="98" spans="1:14" s="29" customFormat="1" x14ac:dyDescent="0.2">
      <c r="A98" s="14">
        <v>110101</v>
      </c>
      <c r="B98" s="14" t="s">
        <v>684</v>
      </c>
      <c r="C98" s="15" t="s">
        <v>685</v>
      </c>
      <c r="D98" s="81"/>
      <c r="E98" s="82" t="s">
        <v>98</v>
      </c>
      <c r="F98" s="82"/>
      <c r="G98" s="82"/>
      <c r="H98" s="82"/>
      <c r="I98" s="19" t="s">
        <v>160</v>
      </c>
      <c r="J98" s="54">
        <v>1656.4</v>
      </c>
      <c r="K98" s="55">
        <v>0.90151199999999998</v>
      </c>
      <c r="L98" s="55">
        <v>1.0016799999999999</v>
      </c>
      <c r="M98" s="51">
        <v>1493.3</v>
      </c>
      <c r="N98" s="44">
        <v>124.44166666666666</v>
      </c>
    </row>
    <row r="99" spans="1:14" s="29" customFormat="1" ht="29.25" customHeight="1" x14ac:dyDescent="0.2">
      <c r="A99" s="89">
        <v>141101</v>
      </c>
      <c r="B99" s="89"/>
      <c r="C99" s="90" t="s">
        <v>315</v>
      </c>
      <c r="D99" s="105"/>
      <c r="E99" s="106"/>
      <c r="F99" s="107"/>
      <c r="G99" s="106"/>
      <c r="H99" s="106"/>
      <c r="I99" s="99"/>
      <c r="J99" s="100"/>
      <c r="K99" s="102"/>
      <c r="L99" s="103"/>
      <c r="M99" s="51"/>
      <c r="N99" s="97">
        <f>SUM(N100:N110)</f>
        <v>1945.258333333333</v>
      </c>
    </row>
    <row r="100" spans="1:14" s="29" customFormat="1" ht="24" customHeight="1" x14ac:dyDescent="0.2">
      <c r="A100" s="14">
        <v>141101</v>
      </c>
      <c r="B100" s="14" t="s">
        <v>703</v>
      </c>
      <c r="C100" s="15" t="s">
        <v>192</v>
      </c>
      <c r="D100" s="82"/>
      <c r="E100" s="79" t="s">
        <v>98</v>
      </c>
      <c r="F100" s="82"/>
      <c r="G100" s="82"/>
      <c r="H100" s="82"/>
      <c r="I100" s="19" t="s">
        <v>160</v>
      </c>
      <c r="J100" s="54">
        <v>1656.4</v>
      </c>
      <c r="K100" s="55">
        <v>0.90232200000000007</v>
      </c>
      <c r="L100" s="55">
        <v>1.00258</v>
      </c>
      <c r="M100" s="51">
        <v>1494.6</v>
      </c>
      <c r="N100" s="44">
        <v>124.55</v>
      </c>
    </row>
    <row r="101" spans="1:14" s="29" customFormat="1" x14ac:dyDescent="0.2">
      <c r="A101" s="14">
        <v>141101</v>
      </c>
      <c r="B101" s="14" t="s">
        <v>696</v>
      </c>
      <c r="C101" s="15" t="s">
        <v>187</v>
      </c>
      <c r="D101" s="81"/>
      <c r="E101" s="82" t="s">
        <v>98</v>
      </c>
      <c r="F101" s="82"/>
      <c r="G101" s="82"/>
      <c r="H101" s="82"/>
      <c r="I101" s="19" t="s">
        <v>160</v>
      </c>
      <c r="J101" s="54">
        <v>1656.4</v>
      </c>
      <c r="K101" s="55">
        <v>0.90813599999999994</v>
      </c>
      <c r="L101" s="55">
        <v>1.0090399999999999</v>
      </c>
      <c r="M101" s="51">
        <v>1504.2</v>
      </c>
      <c r="N101" s="44">
        <v>125.35000000000001</v>
      </c>
    </row>
    <row r="102" spans="1:14" s="29" customFormat="1" x14ac:dyDescent="0.2">
      <c r="A102" s="14">
        <v>141101</v>
      </c>
      <c r="B102" s="14" t="s">
        <v>697</v>
      </c>
      <c r="C102" s="15" t="s">
        <v>188</v>
      </c>
      <c r="D102" s="81"/>
      <c r="E102" s="82" t="s">
        <v>98</v>
      </c>
      <c r="F102" s="82"/>
      <c r="G102" s="82"/>
      <c r="H102" s="82"/>
      <c r="I102" s="19" t="s">
        <v>160</v>
      </c>
      <c r="J102" s="54">
        <v>1656.4</v>
      </c>
      <c r="K102" s="55">
        <v>0.90232200000000007</v>
      </c>
      <c r="L102" s="55">
        <v>1.00258</v>
      </c>
      <c r="M102" s="51">
        <v>1494.6</v>
      </c>
      <c r="N102" s="44">
        <v>124.55</v>
      </c>
    </row>
    <row r="103" spans="1:14" s="29" customFormat="1" x14ac:dyDescent="0.2">
      <c r="A103" s="14">
        <v>141101</v>
      </c>
      <c r="B103" s="14" t="s">
        <v>698</v>
      </c>
      <c r="C103" s="15" t="s">
        <v>184</v>
      </c>
      <c r="D103" s="81"/>
      <c r="E103" s="82" t="s">
        <v>98</v>
      </c>
      <c r="F103" s="82"/>
      <c r="G103" s="82"/>
      <c r="H103" s="82"/>
      <c r="I103" s="19" t="s">
        <v>160</v>
      </c>
      <c r="J103" s="54">
        <v>1656.4</v>
      </c>
      <c r="K103" s="55">
        <v>0.90319499999999997</v>
      </c>
      <c r="L103" s="55">
        <v>1.0035499999999999</v>
      </c>
      <c r="M103" s="51">
        <v>1496.1</v>
      </c>
      <c r="N103" s="44">
        <v>124.675</v>
      </c>
    </row>
    <row r="104" spans="1:14" s="29" customFormat="1" x14ac:dyDescent="0.2">
      <c r="A104" s="14">
        <v>141101</v>
      </c>
      <c r="B104" s="14" t="s">
        <v>695</v>
      </c>
      <c r="C104" s="36" t="s">
        <v>186</v>
      </c>
      <c r="D104" s="78"/>
      <c r="E104" s="78" t="s">
        <v>98</v>
      </c>
      <c r="F104" s="78"/>
      <c r="G104" s="78"/>
      <c r="H104" s="78"/>
      <c r="I104" s="19" t="s">
        <v>160</v>
      </c>
      <c r="J104" s="54">
        <v>1656.4</v>
      </c>
      <c r="K104" s="55">
        <v>0.90220500000000003</v>
      </c>
      <c r="L104" s="55">
        <v>1.0024500000000001</v>
      </c>
      <c r="M104" s="51">
        <v>1494.4</v>
      </c>
      <c r="N104" s="44">
        <v>124.53333333333335</v>
      </c>
    </row>
    <row r="105" spans="1:14" s="29" customFormat="1" x14ac:dyDescent="0.2">
      <c r="A105" s="14">
        <v>141101</v>
      </c>
      <c r="B105" s="14" t="s">
        <v>694</v>
      </c>
      <c r="C105" s="36" t="s">
        <v>185</v>
      </c>
      <c r="D105" s="78"/>
      <c r="E105" s="78"/>
      <c r="F105" s="78" t="s">
        <v>158</v>
      </c>
      <c r="G105" s="78"/>
      <c r="H105" s="78"/>
      <c r="I105" s="19" t="s">
        <v>160</v>
      </c>
      <c r="J105" s="54">
        <v>3312.9</v>
      </c>
      <c r="K105" s="55">
        <v>0.91058400000000006</v>
      </c>
      <c r="L105" s="55">
        <v>1.01176</v>
      </c>
      <c r="M105" s="51">
        <v>3016.7</v>
      </c>
      <c r="N105" s="44">
        <v>251.39166666666665</v>
      </c>
    </row>
    <row r="106" spans="1:14" s="29" customFormat="1" x14ac:dyDescent="0.2">
      <c r="A106" s="14">
        <v>141101</v>
      </c>
      <c r="B106" s="14" t="s">
        <v>1004</v>
      </c>
      <c r="C106" s="36" t="s">
        <v>388</v>
      </c>
      <c r="D106" s="78"/>
      <c r="E106" s="78" t="s">
        <v>98</v>
      </c>
      <c r="F106" s="78"/>
      <c r="G106" s="78"/>
      <c r="H106" s="78"/>
      <c r="I106" s="19" t="s">
        <v>160</v>
      </c>
      <c r="J106" s="54">
        <v>1656.4</v>
      </c>
      <c r="K106" s="55">
        <v>0.90232200000000007</v>
      </c>
      <c r="L106" s="55">
        <v>1.00258</v>
      </c>
      <c r="M106" s="51">
        <v>1494.6</v>
      </c>
      <c r="N106" s="44">
        <v>124.55</v>
      </c>
    </row>
    <row r="107" spans="1:14" s="29" customFormat="1" x14ac:dyDescent="0.2">
      <c r="A107" s="14">
        <v>141101</v>
      </c>
      <c r="B107" s="14" t="s">
        <v>701</v>
      </c>
      <c r="C107" s="15" t="s">
        <v>190</v>
      </c>
      <c r="D107" s="78"/>
      <c r="E107" s="78"/>
      <c r="F107" s="78"/>
      <c r="G107" s="78"/>
      <c r="H107" s="78" t="s">
        <v>98</v>
      </c>
      <c r="I107" s="19" t="s">
        <v>160</v>
      </c>
      <c r="J107" s="54">
        <v>3644.2</v>
      </c>
      <c r="K107" s="55">
        <v>0.91297800000000007</v>
      </c>
      <c r="L107" s="55">
        <v>1.0144200000000001</v>
      </c>
      <c r="M107" s="51">
        <v>3327.1</v>
      </c>
      <c r="N107" s="44">
        <v>277.25833333333333</v>
      </c>
    </row>
    <row r="108" spans="1:14" s="29" customFormat="1" ht="21.75" customHeight="1" x14ac:dyDescent="0.2">
      <c r="A108" s="14">
        <v>141101</v>
      </c>
      <c r="B108" s="14" t="s">
        <v>700</v>
      </c>
      <c r="C108" s="15" t="s">
        <v>191</v>
      </c>
      <c r="D108" s="78"/>
      <c r="E108" s="78"/>
      <c r="F108" s="78"/>
      <c r="G108" s="78" t="s">
        <v>98</v>
      </c>
      <c r="H108" s="78"/>
      <c r="I108" s="19" t="s">
        <v>160</v>
      </c>
      <c r="J108" s="54">
        <v>3312.9</v>
      </c>
      <c r="K108" s="55">
        <v>0.91278900000000007</v>
      </c>
      <c r="L108" s="55">
        <v>1.0142100000000001</v>
      </c>
      <c r="M108" s="51">
        <v>3024</v>
      </c>
      <c r="N108" s="44">
        <v>252</v>
      </c>
    </row>
    <row r="109" spans="1:14" s="29" customFormat="1" ht="26.25" customHeight="1" x14ac:dyDescent="0.2">
      <c r="A109" s="14">
        <v>141101</v>
      </c>
      <c r="B109" s="14" t="s">
        <v>702</v>
      </c>
      <c r="C109" s="15" t="s">
        <v>189</v>
      </c>
      <c r="D109" s="78"/>
      <c r="E109" s="78" t="s">
        <v>98</v>
      </c>
      <c r="F109" s="78"/>
      <c r="G109" s="78"/>
      <c r="H109" s="78"/>
      <c r="I109" s="19" t="s">
        <v>160</v>
      </c>
      <c r="J109" s="54">
        <v>1656.4</v>
      </c>
      <c r="K109" s="55">
        <v>0.90232200000000007</v>
      </c>
      <c r="L109" s="55">
        <v>1.00258</v>
      </c>
      <c r="M109" s="51">
        <v>1494.6</v>
      </c>
      <c r="N109" s="44">
        <v>124.55</v>
      </c>
    </row>
    <row r="110" spans="1:14" s="29" customFormat="1" x14ac:dyDescent="0.2">
      <c r="A110" s="14">
        <v>141101</v>
      </c>
      <c r="B110" s="14" t="s">
        <v>699</v>
      </c>
      <c r="C110" s="15" t="s">
        <v>193</v>
      </c>
      <c r="D110" s="78"/>
      <c r="E110" s="78"/>
      <c r="F110" s="78"/>
      <c r="G110" s="78"/>
      <c r="H110" s="78" t="s">
        <v>98</v>
      </c>
      <c r="I110" s="19" t="s">
        <v>160</v>
      </c>
      <c r="J110" s="54">
        <v>3644.2</v>
      </c>
      <c r="K110" s="55">
        <v>0.9610470000000001</v>
      </c>
      <c r="L110" s="55">
        <v>1.0678300000000001</v>
      </c>
      <c r="M110" s="51">
        <v>3502.2</v>
      </c>
      <c r="N110" s="44">
        <v>291.84999999999997</v>
      </c>
    </row>
    <row r="111" spans="1:14" s="29" customFormat="1" x14ac:dyDescent="0.2">
      <c r="A111" s="89">
        <v>150101</v>
      </c>
      <c r="B111" s="89"/>
      <c r="C111" s="90" t="s">
        <v>156</v>
      </c>
      <c r="D111" s="92"/>
      <c r="E111" s="92"/>
      <c r="F111" s="92"/>
      <c r="G111" s="92"/>
      <c r="H111" s="92"/>
      <c r="I111" s="99"/>
      <c r="J111" s="100"/>
      <c r="K111" s="102"/>
      <c r="L111" s="103"/>
      <c r="M111" s="51"/>
      <c r="N111" s="97">
        <f>N112</f>
        <v>273.31666666666666</v>
      </c>
    </row>
    <row r="112" spans="1:14" s="29" customFormat="1" x14ac:dyDescent="0.2">
      <c r="A112" s="14">
        <v>150101</v>
      </c>
      <c r="B112" s="14" t="s">
        <v>704</v>
      </c>
      <c r="C112" s="15" t="s">
        <v>194</v>
      </c>
      <c r="D112" s="78"/>
      <c r="E112" s="78"/>
      <c r="F112" s="78"/>
      <c r="G112" s="78"/>
      <c r="H112" s="78" t="s">
        <v>98</v>
      </c>
      <c r="I112" s="19" t="s">
        <v>160</v>
      </c>
      <c r="J112" s="54">
        <v>3644.2</v>
      </c>
      <c r="K112" s="55">
        <v>0.9</v>
      </c>
      <c r="L112" s="55"/>
      <c r="M112" s="51">
        <v>3279.8</v>
      </c>
      <c r="N112" s="44">
        <v>273.31666666666666</v>
      </c>
    </row>
    <row r="113" spans="1:14" s="29" customFormat="1" x14ac:dyDescent="0.2">
      <c r="A113" s="89">
        <v>160101</v>
      </c>
      <c r="B113" s="89"/>
      <c r="C113" s="90" t="s">
        <v>389</v>
      </c>
      <c r="D113" s="92"/>
      <c r="E113" s="92"/>
      <c r="F113" s="92"/>
      <c r="G113" s="92"/>
      <c r="H113" s="92"/>
      <c r="I113" s="99"/>
      <c r="J113" s="100"/>
      <c r="K113" s="102"/>
      <c r="L113" s="103"/>
      <c r="M113" s="51"/>
      <c r="N113" s="97">
        <f>SUM(N114:N122)</f>
        <v>1739.2666666666667</v>
      </c>
    </row>
    <row r="114" spans="1:14" s="29" customFormat="1" ht="28.5" customHeight="1" x14ac:dyDescent="0.2">
      <c r="A114" s="14">
        <v>160101</v>
      </c>
      <c r="B114" s="14" t="s">
        <v>706</v>
      </c>
      <c r="C114" s="15" t="s">
        <v>195</v>
      </c>
      <c r="D114" s="78"/>
      <c r="E114" s="78"/>
      <c r="F114" s="78" t="s">
        <v>98</v>
      </c>
      <c r="G114" s="78"/>
      <c r="H114" s="78"/>
      <c r="I114" s="19" t="s">
        <v>160</v>
      </c>
      <c r="J114" s="54">
        <v>3312.9</v>
      </c>
      <c r="K114" s="55">
        <v>0.9</v>
      </c>
      <c r="L114" s="55"/>
      <c r="M114" s="51">
        <v>2981.6</v>
      </c>
      <c r="N114" s="44">
        <v>248.46666666666667</v>
      </c>
    </row>
    <row r="115" spans="1:14" s="29" customFormat="1" x14ac:dyDescent="0.2">
      <c r="A115" s="14">
        <v>160101</v>
      </c>
      <c r="B115" s="14" t="s">
        <v>705</v>
      </c>
      <c r="C115" s="36" t="s">
        <v>203</v>
      </c>
      <c r="D115" s="78"/>
      <c r="E115" s="78" t="s">
        <v>98</v>
      </c>
      <c r="F115" s="78"/>
      <c r="G115" s="78"/>
      <c r="H115" s="78"/>
      <c r="I115" s="19" t="s">
        <v>160</v>
      </c>
      <c r="J115" s="54">
        <v>1656.4</v>
      </c>
      <c r="K115" s="55">
        <v>0.9</v>
      </c>
      <c r="L115" s="55"/>
      <c r="M115" s="51">
        <v>1490.8</v>
      </c>
      <c r="N115" s="44">
        <v>124.23333333333333</v>
      </c>
    </row>
    <row r="116" spans="1:14" s="29" customFormat="1" x14ac:dyDescent="0.2">
      <c r="A116" s="14">
        <v>160101</v>
      </c>
      <c r="B116" s="14" t="s">
        <v>712</v>
      </c>
      <c r="C116" s="15" t="s">
        <v>199</v>
      </c>
      <c r="D116" s="78"/>
      <c r="E116" s="78" t="s">
        <v>98</v>
      </c>
      <c r="F116" s="78"/>
      <c r="G116" s="78"/>
      <c r="H116" s="78"/>
      <c r="I116" s="19" t="s">
        <v>160</v>
      </c>
      <c r="J116" s="54">
        <v>1656.4</v>
      </c>
      <c r="K116" s="55">
        <v>0.9</v>
      </c>
      <c r="L116" s="55"/>
      <c r="M116" s="51">
        <v>1490.8</v>
      </c>
      <c r="N116" s="44">
        <v>124.23333333333333</v>
      </c>
    </row>
    <row r="117" spans="1:14" s="29" customFormat="1" x14ac:dyDescent="0.2">
      <c r="A117" s="14">
        <v>160101</v>
      </c>
      <c r="B117" s="14" t="s">
        <v>707</v>
      </c>
      <c r="C117" s="15" t="s">
        <v>198</v>
      </c>
      <c r="D117" s="78"/>
      <c r="E117" s="78"/>
      <c r="F117" s="78" t="s">
        <v>98</v>
      </c>
      <c r="G117" s="78"/>
      <c r="H117" s="78"/>
      <c r="I117" s="19" t="s">
        <v>160</v>
      </c>
      <c r="J117" s="54">
        <v>3312.9</v>
      </c>
      <c r="K117" s="55">
        <v>0.9</v>
      </c>
      <c r="L117" s="55"/>
      <c r="M117" s="51">
        <v>2981.6</v>
      </c>
      <c r="N117" s="44">
        <v>248.46666666666667</v>
      </c>
    </row>
    <row r="118" spans="1:14" s="29" customFormat="1" x14ac:dyDescent="0.2">
      <c r="A118" s="14">
        <v>160101</v>
      </c>
      <c r="B118" s="14" t="s">
        <v>713</v>
      </c>
      <c r="C118" s="15" t="s">
        <v>200</v>
      </c>
      <c r="D118" s="78"/>
      <c r="E118" s="78" t="s">
        <v>98</v>
      </c>
      <c r="F118" s="78"/>
      <c r="G118" s="78"/>
      <c r="H118" s="78"/>
      <c r="I118" s="19" t="s">
        <v>160</v>
      </c>
      <c r="J118" s="54">
        <v>1656.4</v>
      </c>
      <c r="K118" s="55">
        <v>0.9</v>
      </c>
      <c r="L118" s="55"/>
      <c r="M118" s="51">
        <v>1490.8</v>
      </c>
      <c r="N118" s="44">
        <v>124.23333333333333</v>
      </c>
    </row>
    <row r="119" spans="1:14" s="29" customFormat="1" x14ac:dyDescent="0.2">
      <c r="A119" s="14">
        <v>160101</v>
      </c>
      <c r="B119" s="14" t="s">
        <v>709</v>
      </c>
      <c r="C119" s="15" t="s">
        <v>197</v>
      </c>
      <c r="D119" s="78"/>
      <c r="E119" s="78"/>
      <c r="F119" s="78" t="s">
        <v>98</v>
      </c>
      <c r="G119" s="78"/>
      <c r="H119" s="78"/>
      <c r="I119" s="19" t="s">
        <v>160</v>
      </c>
      <c r="J119" s="54">
        <v>3312.9</v>
      </c>
      <c r="K119" s="55">
        <v>0.9</v>
      </c>
      <c r="L119" s="55"/>
      <c r="M119" s="51">
        <v>2981.6</v>
      </c>
      <c r="N119" s="44">
        <v>248.46666666666667</v>
      </c>
    </row>
    <row r="120" spans="1:14" s="29" customFormat="1" x14ac:dyDescent="0.2">
      <c r="A120" s="14">
        <v>160101</v>
      </c>
      <c r="B120" s="14" t="s">
        <v>711</v>
      </c>
      <c r="C120" s="15" t="s">
        <v>202</v>
      </c>
      <c r="D120" s="78"/>
      <c r="E120" s="78"/>
      <c r="F120" s="78" t="s">
        <v>158</v>
      </c>
      <c r="G120" s="78"/>
      <c r="H120" s="78"/>
      <c r="I120" s="19" t="s">
        <v>160</v>
      </c>
      <c r="J120" s="54">
        <v>3312.9</v>
      </c>
      <c r="K120" s="55">
        <v>0.9</v>
      </c>
      <c r="L120" s="55"/>
      <c r="M120" s="51">
        <v>2981.6</v>
      </c>
      <c r="N120" s="44">
        <v>248.46666666666667</v>
      </c>
    </row>
    <row r="121" spans="1:14" s="29" customFormat="1" x14ac:dyDescent="0.2">
      <c r="A121" s="14">
        <v>160101</v>
      </c>
      <c r="B121" s="14" t="s">
        <v>708</v>
      </c>
      <c r="C121" s="15" t="s">
        <v>196</v>
      </c>
      <c r="D121" s="78"/>
      <c r="E121" s="78" t="s">
        <v>98</v>
      </c>
      <c r="F121" s="78"/>
      <c r="G121" s="78"/>
      <c r="H121" s="78"/>
      <c r="I121" s="19" t="s">
        <v>160</v>
      </c>
      <c r="J121" s="54">
        <v>1656.4</v>
      </c>
      <c r="K121" s="55">
        <v>0.9</v>
      </c>
      <c r="L121" s="55"/>
      <c r="M121" s="51">
        <v>1490.8</v>
      </c>
      <c r="N121" s="44">
        <v>124.23333333333333</v>
      </c>
    </row>
    <row r="122" spans="1:14" s="29" customFormat="1" x14ac:dyDescent="0.2">
      <c r="A122" s="14">
        <v>160101</v>
      </c>
      <c r="B122" s="14" t="s">
        <v>710</v>
      </c>
      <c r="C122" s="15" t="s">
        <v>201</v>
      </c>
      <c r="D122" s="78"/>
      <c r="E122" s="78"/>
      <c r="F122" s="78"/>
      <c r="G122" s="78" t="s">
        <v>98</v>
      </c>
      <c r="H122" s="78"/>
      <c r="I122" s="19" t="s">
        <v>160</v>
      </c>
      <c r="J122" s="54">
        <v>3312.9</v>
      </c>
      <c r="K122" s="55">
        <v>0.9</v>
      </c>
      <c r="L122" s="55"/>
      <c r="M122" s="51">
        <v>2981.6</v>
      </c>
      <c r="N122" s="44">
        <v>248.46666666666667</v>
      </c>
    </row>
    <row r="123" spans="1:14" s="29" customFormat="1" x14ac:dyDescent="0.2">
      <c r="A123" s="89">
        <v>170101</v>
      </c>
      <c r="B123" s="89"/>
      <c r="C123" s="90" t="s">
        <v>117</v>
      </c>
      <c r="D123" s="92"/>
      <c r="E123" s="92"/>
      <c r="F123" s="92"/>
      <c r="G123" s="92"/>
      <c r="H123" s="92"/>
      <c r="I123" s="99"/>
      <c r="J123" s="100"/>
      <c r="K123" s="101"/>
      <c r="L123" s="101"/>
      <c r="M123" s="51"/>
      <c r="N123" s="97">
        <f>SUM(N124:N144)</f>
        <v>3698.8916666666664</v>
      </c>
    </row>
    <row r="124" spans="1:14" s="29" customFormat="1" x14ac:dyDescent="0.2">
      <c r="A124" s="14">
        <v>170101</v>
      </c>
      <c r="B124" s="14" t="s">
        <v>734</v>
      </c>
      <c r="C124" s="15" t="s">
        <v>390</v>
      </c>
      <c r="D124" s="78"/>
      <c r="E124" s="78" t="s">
        <v>98</v>
      </c>
      <c r="F124" s="78"/>
      <c r="G124" s="78"/>
      <c r="H124" s="78"/>
      <c r="I124" s="19" t="s">
        <v>162</v>
      </c>
      <c r="J124" s="54">
        <v>1656.4</v>
      </c>
      <c r="K124" s="55">
        <v>1.0051000000000001</v>
      </c>
      <c r="L124" s="55">
        <v>1.0051000000000001</v>
      </c>
      <c r="M124" s="51">
        <v>1664.8</v>
      </c>
      <c r="N124" s="44">
        <v>138.73333333333332</v>
      </c>
    </row>
    <row r="125" spans="1:14" s="29" customFormat="1" x14ac:dyDescent="0.2">
      <c r="A125" s="14">
        <v>170101</v>
      </c>
      <c r="B125" s="14" t="s">
        <v>728</v>
      </c>
      <c r="C125" s="15" t="s">
        <v>391</v>
      </c>
      <c r="D125" s="78"/>
      <c r="E125" s="78" t="s">
        <v>98</v>
      </c>
      <c r="F125" s="78"/>
      <c r="G125" s="78"/>
      <c r="H125" s="78"/>
      <c r="I125" s="19" t="s">
        <v>162</v>
      </c>
      <c r="J125" s="54">
        <v>1656.4</v>
      </c>
      <c r="K125" s="55">
        <v>1.00329</v>
      </c>
      <c r="L125" s="55">
        <v>1.00329</v>
      </c>
      <c r="M125" s="51">
        <v>1661.8</v>
      </c>
      <c r="N125" s="44">
        <v>138.48333333333332</v>
      </c>
    </row>
    <row r="126" spans="1:14" s="29" customFormat="1" x14ac:dyDescent="0.2">
      <c r="A126" s="14">
        <v>170101</v>
      </c>
      <c r="B126" s="14" t="s">
        <v>731</v>
      </c>
      <c r="C126" s="15" t="s">
        <v>392</v>
      </c>
      <c r="D126" s="78"/>
      <c r="E126" s="78" t="s">
        <v>98</v>
      </c>
      <c r="F126" s="78"/>
      <c r="G126" s="78"/>
      <c r="H126" s="78"/>
      <c r="I126" s="19" t="s">
        <v>162</v>
      </c>
      <c r="J126" s="54">
        <v>1656.4</v>
      </c>
      <c r="K126" s="55">
        <v>1.00769</v>
      </c>
      <c r="L126" s="55">
        <v>1.00769</v>
      </c>
      <c r="M126" s="51">
        <v>1669.1</v>
      </c>
      <c r="N126" s="44">
        <v>139.09166666666667</v>
      </c>
    </row>
    <row r="127" spans="1:14" s="29" customFormat="1" x14ac:dyDescent="0.2">
      <c r="A127" s="14">
        <v>170101</v>
      </c>
      <c r="B127" s="14" t="s">
        <v>729</v>
      </c>
      <c r="C127" s="15" t="s">
        <v>205</v>
      </c>
      <c r="D127" s="78"/>
      <c r="E127" s="78"/>
      <c r="F127" s="78" t="s">
        <v>98</v>
      </c>
      <c r="G127" s="78"/>
      <c r="H127" s="78"/>
      <c r="I127" s="19" t="s">
        <v>160</v>
      </c>
      <c r="J127" s="54">
        <v>3312.9</v>
      </c>
      <c r="K127" s="55">
        <v>0.9053190000000001</v>
      </c>
      <c r="L127" s="55">
        <v>1.0059100000000001</v>
      </c>
      <c r="M127" s="51">
        <v>2999.2</v>
      </c>
      <c r="N127" s="44">
        <v>249.93333333333331</v>
      </c>
    </row>
    <row r="128" spans="1:14" s="29" customFormat="1" x14ac:dyDescent="0.2">
      <c r="A128" s="14">
        <v>170101</v>
      </c>
      <c r="B128" s="14" t="s">
        <v>723</v>
      </c>
      <c r="C128" s="15" t="s">
        <v>252</v>
      </c>
      <c r="D128" s="78"/>
      <c r="E128" s="78" t="s">
        <v>98</v>
      </c>
      <c r="F128" s="78"/>
      <c r="G128" s="78"/>
      <c r="H128" s="78"/>
      <c r="I128" s="19" t="s">
        <v>162</v>
      </c>
      <c r="J128" s="54">
        <v>1656.4</v>
      </c>
      <c r="K128" s="55">
        <v>1.0049399999999999</v>
      </c>
      <c r="L128" s="55">
        <v>1.0049399999999999</v>
      </c>
      <c r="M128" s="51">
        <v>1664.6</v>
      </c>
      <c r="N128" s="44">
        <v>138.71666666666667</v>
      </c>
    </row>
    <row r="129" spans="1:14" s="29" customFormat="1" x14ac:dyDescent="0.2">
      <c r="A129" s="14">
        <v>170101</v>
      </c>
      <c r="B129" s="14" t="s">
        <v>718</v>
      </c>
      <c r="C129" s="15" t="s">
        <v>206</v>
      </c>
      <c r="D129" s="78"/>
      <c r="E129" s="78"/>
      <c r="F129" s="78"/>
      <c r="G129" s="78" t="s">
        <v>98</v>
      </c>
      <c r="H129" s="78"/>
      <c r="I129" s="19" t="s">
        <v>160</v>
      </c>
      <c r="J129" s="54">
        <v>3312.9</v>
      </c>
      <c r="K129" s="55">
        <v>0.90796500000000002</v>
      </c>
      <c r="L129" s="55">
        <v>1.00885</v>
      </c>
      <c r="M129" s="51">
        <v>3008</v>
      </c>
      <c r="N129" s="44">
        <v>250.66666666666666</v>
      </c>
    </row>
    <row r="130" spans="1:14" s="29" customFormat="1" x14ac:dyDescent="0.2">
      <c r="A130" s="14">
        <v>170101</v>
      </c>
      <c r="B130" s="14" t="s">
        <v>721</v>
      </c>
      <c r="C130" s="15" t="s">
        <v>393</v>
      </c>
      <c r="D130" s="78"/>
      <c r="E130" s="78" t="s">
        <v>98</v>
      </c>
      <c r="F130" s="78"/>
      <c r="G130" s="78"/>
      <c r="H130" s="78"/>
      <c r="I130" s="19" t="s">
        <v>162</v>
      </c>
      <c r="J130" s="54">
        <v>1656.4</v>
      </c>
      <c r="K130" s="55">
        <v>1.0052300000000001</v>
      </c>
      <c r="L130" s="55">
        <v>1.0052300000000001</v>
      </c>
      <c r="M130" s="51">
        <v>1665.1</v>
      </c>
      <c r="N130" s="44">
        <v>138.75833333333333</v>
      </c>
    </row>
    <row r="131" spans="1:14" s="29" customFormat="1" x14ac:dyDescent="0.2">
      <c r="A131" s="14">
        <v>170101</v>
      </c>
      <c r="B131" s="14" t="s">
        <v>727</v>
      </c>
      <c r="C131" s="15" t="s">
        <v>394</v>
      </c>
      <c r="D131" s="78"/>
      <c r="E131" s="78" t="s">
        <v>98</v>
      </c>
      <c r="F131" s="78"/>
      <c r="G131" s="78"/>
      <c r="H131" s="78"/>
      <c r="I131" s="19" t="s">
        <v>162</v>
      </c>
      <c r="J131" s="54">
        <v>1656.4</v>
      </c>
      <c r="K131" s="55">
        <v>1.0064</v>
      </c>
      <c r="L131" s="55">
        <v>1.0064</v>
      </c>
      <c r="M131" s="51">
        <v>1667</v>
      </c>
      <c r="N131" s="44">
        <v>138.91666666666666</v>
      </c>
    </row>
    <row r="132" spans="1:14" s="29" customFormat="1" x14ac:dyDescent="0.2">
      <c r="A132" s="14">
        <v>170101</v>
      </c>
      <c r="B132" s="14" t="s">
        <v>724</v>
      </c>
      <c r="C132" s="15" t="s">
        <v>395</v>
      </c>
      <c r="D132" s="78"/>
      <c r="E132" s="78"/>
      <c r="F132" s="78"/>
      <c r="G132" s="78" t="s">
        <v>98</v>
      </c>
      <c r="H132" s="78"/>
      <c r="I132" s="19" t="s">
        <v>160</v>
      </c>
      <c r="J132" s="54">
        <v>3312.9</v>
      </c>
      <c r="K132" s="55">
        <v>0.9108449999999999</v>
      </c>
      <c r="L132" s="55">
        <v>1.0120499999999999</v>
      </c>
      <c r="M132" s="51">
        <v>3017.5</v>
      </c>
      <c r="N132" s="44">
        <v>251.45833333333334</v>
      </c>
    </row>
    <row r="133" spans="1:14" s="29" customFormat="1" x14ac:dyDescent="0.2">
      <c r="A133" s="14">
        <v>170101</v>
      </c>
      <c r="B133" s="14" t="s">
        <v>714</v>
      </c>
      <c r="C133" s="15" t="s">
        <v>396</v>
      </c>
      <c r="D133" s="78"/>
      <c r="E133" s="78" t="s">
        <v>98</v>
      </c>
      <c r="F133" s="78"/>
      <c r="G133" s="78"/>
      <c r="H133" s="78"/>
      <c r="I133" s="19" t="s">
        <v>162</v>
      </c>
      <c r="J133" s="54">
        <v>1656.4</v>
      </c>
      <c r="K133" s="55">
        <v>1.00736</v>
      </c>
      <c r="L133" s="55">
        <v>1.00736</v>
      </c>
      <c r="M133" s="51">
        <v>1668.6</v>
      </c>
      <c r="N133" s="44">
        <v>139.04999999999998</v>
      </c>
    </row>
    <row r="134" spans="1:14" s="29" customFormat="1" x14ac:dyDescent="0.2">
      <c r="A134" s="14">
        <v>170101</v>
      </c>
      <c r="B134" s="14" t="s">
        <v>730</v>
      </c>
      <c r="C134" s="15" t="s">
        <v>175</v>
      </c>
      <c r="D134" s="78"/>
      <c r="E134" s="78" t="s">
        <v>98</v>
      </c>
      <c r="F134" s="78"/>
      <c r="G134" s="78"/>
      <c r="H134" s="78"/>
      <c r="I134" s="19" t="s">
        <v>162</v>
      </c>
      <c r="J134" s="54">
        <v>1656.4</v>
      </c>
      <c r="K134" s="55">
        <v>1.00465</v>
      </c>
      <c r="L134" s="55">
        <v>1.00465</v>
      </c>
      <c r="M134" s="51">
        <v>1664.1</v>
      </c>
      <c r="N134" s="44">
        <v>138.67499999999998</v>
      </c>
    </row>
    <row r="135" spans="1:14" s="29" customFormat="1" x14ac:dyDescent="0.2">
      <c r="A135" s="14">
        <v>170101</v>
      </c>
      <c r="B135" s="14" t="s">
        <v>725</v>
      </c>
      <c r="C135" s="15" t="s">
        <v>397</v>
      </c>
      <c r="D135" s="78"/>
      <c r="E135" s="78" t="s">
        <v>98</v>
      </c>
      <c r="F135" s="78"/>
      <c r="G135" s="78"/>
      <c r="H135" s="78"/>
      <c r="I135" s="19" t="s">
        <v>162</v>
      </c>
      <c r="J135" s="54">
        <v>1656.4</v>
      </c>
      <c r="K135" s="55">
        <v>1.00491</v>
      </c>
      <c r="L135" s="55">
        <v>1.00491</v>
      </c>
      <c r="M135" s="51">
        <v>1664.5</v>
      </c>
      <c r="N135" s="44">
        <v>138.70833333333334</v>
      </c>
    </row>
    <row r="136" spans="1:14" s="29" customFormat="1" x14ac:dyDescent="0.2">
      <c r="A136" s="14">
        <v>170101</v>
      </c>
      <c r="B136" s="14" t="s">
        <v>720</v>
      </c>
      <c r="C136" s="15" t="s">
        <v>207</v>
      </c>
      <c r="D136" s="78"/>
      <c r="E136" s="78"/>
      <c r="F136" s="78" t="s">
        <v>98</v>
      </c>
      <c r="G136" s="78"/>
      <c r="H136" s="78"/>
      <c r="I136" s="19" t="s">
        <v>160</v>
      </c>
      <c r="J136" s="54">
        <v>3312.9</v>
      </c>
      <c r="K136" s="55">
        <v>0.90671400000000002</v>
      </c>
      <c r="L136" s="55">
        <v>1.00746</v>
      </c>
      <c r="M136" s="51">
        <v>3003.9</v>
      </c>
      <c r="N136" s="44">
        <v>250.32500000000002</v>
      </c>
    </row>
    <row r="137" spans="1:14" s="29" customFormat="1" x14ac:dyDescent="0.2">
      <c r="A137" s="14">
        <v>170101</v>
      </c>
      <c r="B137" s="14" t="s">
        <v>716</v>
      </c>
      <c r="C137" s="15" t="s">
        <v>398</v>
      </c>
      <c r="D137" s="78"/>
      <c r="E137" s="78" t="s">
        <v>98</v>
      </c>
      <c r="F137" s="78"/>
      <c r="G137" s="78"/>
      <c r="H137" s="78"/>
      <c r="I137" s="19" t="s">
        <v>162</v>
      </c>
      <c r="J137" s="54">
        <v>1656.4</v>
      </c>
      <c r="K137" s="55">
        <v>1.00478</v>
      </c>
      <c r="L137" s="55">
        <v>1.00478</v>
      </c>
      <c r="M137" s="51">
        <v>1664.3</v>
      </c>
      <c r="N137" s="44">
        <v>138.69166666666666</v>
      </c>
    </row>
    <row r="138" spans="1:14" s="29" customFormat="1" x14ac:dyDescent="0.2">
      <c r="A138" s="14">
        <v>170101</v>
      </c>
      <c r="B138" s="14" t="s">
        <v>733</v>
      </c>
      <c r="C138" s="36" t="s">
        <v>399</v>
      </c>
      <c r="D138" s="78"/>
      <c r="E138" s="78"/>
      <c r="F138" s="78"/>
      <c r="G138" s="78" t="s">
        <v>98</v>
      </c>
      <c r="H138" s="78"/>
      <c r="I138" s="19" t="s">
        <v>160</v>
      </c>
      <c r="J138" s="54">
        <v>3312.9</v>
      </c>
      <c r="K138" s="55">
        <v>0.90988199999999997</v>
      </c>
      <c r="L138" s="55">
        <v>1.01098</v>
      </c>
      <c r="M138" s="51">
        <v>3014.3</v>
      </c>
      <c r="N138" s="44">
        <v>251.19166666666669</v>
      </c>
    </row>
    <row r="139" spans="1:14" s="29" customFormat="1" x14ac:dyDescent="0.2">
      <c r="A139" s="14">
        <v>170101</v>
      </c>
      <c r="B139" s="14" t="s">
        <v>717</v>
      </c>
      <c r="C139" s="15" t="s">
        <v>400</v>
      </c>
      <c r="D139" s="78"/>
      <c r="E139" s="78" t="s">
        <v>98</v>
      </c>
      <c r="F139" s="78"/>
      <c r="G139" s="78"/>
      <c r="H139" s="78"/>
      <c r="I139" s="19" t="s">
        <v>162</v>
      </c>
      <c r="J139" s="54">
        <v>1656.4</v>
      </c>
      <c r="K139" s="55">
        <v>1.0058100000000001</v>
      </c>
      <c r="L139" s="55">
        <v>1.0058100000000001</v>
      </c>
      <c r="M139" s="51">
        <v>1666</v>
      </c>
      <c r="N139" s="44">
        <v>138.83333333333334</v>
      </c>
    </row>
    <row r="140" spans="1:14" s="29" customFormat="1" x14ac:dyDescent="0.2">
      <c r="A140" s="14">
        <v>170101</v>
      </c>
      <c r="B140" s="14" t="s">
        <v>722</v>
      </c>
      <c r="C140" s="15" t="s">
        <v>401</v>
      </c>
      <c r="D140" s="78"/>
      <c r="E140" s="78" t="s">
        <v>98</v>
      </c>
      <c r="F140" s="78"/>
      <c r="G140" s="78"/>
      <c r="H140" s="78"/>
      <c r="I140" s="19" t="s">
        <v>162</v>
      </c>
      <c r="J140" s="54">
        <v>1656.4</v>
      </c>
      <c r="K140" s="55">
        <v>1.0015499999999999</v>
      </c>
      <c r="L140" s="55">
        <v>1.0015499999999999</v>
      </c>
      <c r="M140" s="51">
        <v>1659</v>
      </c>
      <c r="N140" s="44">
        <v>138.25</v>
      </c>
    </row>
    <row r="141" spans="1:14" s="29" customFormat="1" ht="30.75" customHeight="1" x14ac:dyDescent="0.2">
      <c r="A141" s="14">
        <v>170101</v>
      </c>
      <c r="B141" s="14" t="s">
        <v>732</v>
      </c>
      <c r="C141" s="15" t="s">
        <v>402</v>
      </c>
      <c r="D141" s="78"/>
      <c r="E141" s="78"/>
      <c r="F141" s="78"/>
      <c r="G141" s="78" t="s">
        <v>158</v>
      </c>
      <c r="H141" s="78"/>
      <c r="I141" s="19" t="s">
        <v>160</v>
      </c>
      <c r="J141" s="54">
        <v>3312.9</v>
      </c>
      <c r="K141" s="55">
        <v>0.91020599999999996</v>
      </c>
      <c r="L141" s="55">
        <v>1.0113399999999999</v>
      </c>
      <c r="M141" s="51">
        <v>3015.4</v>
      </c>
      <c r="N141" s="44">
        <v>251.28333333333333</v>
      </c>
    </row>
    <row r="142" spans="1:14" s="29" customFormat="1" ht="30" customHeight="1" x14ac:dyDescent="0.2">
      <c r="A142" s="14">
        <v>170101</v>
      </c>
      <c r="B142" s="14" t="s">
        <v>726</v>
      </c>
      <c r="C142" s="15" t="s">
        <v>403</v>
      </c>
      <c r="D142" s="78"/>
      <c r="E142" s="78"/>
      <c r="F142" s="78"/>
      <c r="G142" s="78" t="s">
        <v>98</v>
      </c>
      <c r="H142" s="78"/>
      <c r="I142" s="19" t="s">
        <v>160</v>
      </c>
      <c r="J142" s="54">
        <v>3312.9</v>
      </c>
      <c r="K142" s="55">
        <v>0.90921600000000002</v>
      </c>
      <c r="L142" s="55">
        <v>1.01024</v>
      </c>
      <c r="M142" s="51">
        <v>3012.1</v>
      </c>
      <c r="N142" s="44">
        <v>251.00833333333333</v>
      </c>
    </row>
    <row r="143" spans="1:14" s="29" customFormat="1" x14ac:dyDescent="0.2">
      <c r="A143" s="14">
        <v>170101</v>
      </c>
      <c r="B143" s="14" t="s">
        <v>719</v>
      </c>
      <c r="C143" s="15" t="s">
        <v>404</v>
      </c>
      <c r="D143" s="78"/>
      <c r="E143" s="78" t="s">
        <v>98</v>
      </c>
      <c r="F143" s="78"/>
      <c r="G143" s="78"/>
      <c r="H143" s="78"/>
      <c r="I143" s="19" t="s">
        <v>162</v>
      </c>
      <c r="J143" s="54">
        <v>1656.4</v>
      </c>
      <c r="K143" s="55">
        <v>1.0091699999999999</v>
      </c>
      <c r="L143" s="55">
        <v>1.0091699999999999</v>
      </c>
      <c r="M143" s="51">
        <v>1671.6</v>
      </c>
      <c r="N143" s="44">
        <v>139.29999999999998</v>
      </c>
    </row>
    <row r="144" spans="1:14" s="29" customFormat="1" x14ac:dyDescent="0.2">
      <c r="A144" s="14">
        <v>170101</v>
      </c>
      <c r="B144" s="14" t="s">
        <v>715</v>
      </c>
      <c r="C144" s="15" t="s">
        <v>204</v>
      </c>
      <c r="D144" s="78"/>
      <c r="E144" s="78" t="s">
        <v>98</v>
      </c>
      <c r="F144" s="78"/>
      <c r="G144" s="78"/>
      <c r="H144" s="78"/>
      <c r="I144" s="19" t="s">
        <v>162</v>
      </c>
      <c r="J144" s="54">
        <v>1656.4</v>
      </c>
      <c r="K144" s="55">
        <v>1.00569</v>
      </c>
      <c r="L144" s="55">
        <v>1.00569</v>
      </c>
      <c r="M144" s="51">
        <v>1665.8</v>
      </c>
      <c r="N144" s="44">
        <v>138.81666666666666</v>
      </c>
    </row>
    <row r="145" spans="1:14" s="29" customFormat="1" x14ac:dyDescent="0.2">
      <c r="A145" s="89">
        <v>191901</v>
      </c>
      <c r="B145" s="89"/>
      <c r="C145" s="90" t="s">
        <v>119</v>
      </c>
      <c r="D145" s="92"/>
      <c r="E145" s="92"/>
      <c r="F145" s="92"/>
      <c r="G145" s="92"/>
      <c r="H145" s="92"/>
      <c r="I145" s="99"/>
      <c r="J145" s="100"/>
      <c r="K145" s="101"/>
      <c r="L145" s="101"/>
      <c r="M145" s="51"/>
      <c r="N145" s="97">
        <f>SUM(N146:N174)</f>
        <v>5217.7999999999975</v>
      </c>
    </row>
    <row r="146" spans="1:14" s="29" customFormat="1" x14ac:dyDescent="0.2">
      <c r="A146" s="14">
        <v>191901</v>
      </c>
      <c r="B146" s="14" t="s">
        <v>761</v>
      </c>
      <c r="C146" s="15" t="s">
        <v>405</v>
      </c>
      <c r="D146" s="78"/>
      <c r="E146" s="78" t="s">
        <v>98</v>
      </c>
      <c r="F146" s="78"/>
      <c r="G146" s="78"/>
      <c r="H146" s="78"/>
      <c r="I146" s="19" t="s">
        <v>160</v>
      </c>
      <c r="J146" s="54">
        <v>1656.4</v>
      </c>
      <c r="K146" s="55">
        <v>0.9</v>
      </c>
      <c r="L146" s="55"/>
      <c r="M146" s="51">
        <v>1490.8</v>
      </c>
      <c r="N146" s="44">
        <v>124.23333333333333</v>
      </c>
    </row>
    <row r="147" spans="1:14" s="29" customFormat="1" x14ac:dyDescent="0.2">
      <c r="A147" s="14">
        <v>191901</v>
      </c>
      <c r="B147" s="14" t="s">
        <v>756</v>
      </c>
      <c r="C147" s="15" t="s">
        <v>208</v>
      </c>
      <c r="D147" s="78"/>
      <c r="E147" s="78" t="s">
        <v>98</v>
      </c>
      <c r="F147" s="78"/>
      <c r="G147" s="78"/>
      <c r="H147" s="78"/>
      <c r="I147" s="19" t="s">
        <v>160</v>
      </c>
      <c r="J147" s="54">
        <v>1656.4</v>
      </c>
      <c r="K147" s="55">
        <v>0.9</v>
      </c>
      <c r="L147" s="55"/>
      <c r="M147" s="51">
        <v>1490.8</v>
      </c>
      <c r="N147" s="44">
        <v>124.23333333333333</v>
      </c>
    </row>
    <row r="148" spans="1:14" s="29" customFormat="1" x14ac:dyDescent="0.2">
      <c r="A148" s="14">
        <v>191901</v>
      </c>
      <c r="B148" s="14" t="s">
        <v>759</v>
      </c>
      <c r="C148" s="15" t="s">
        <v>209</v>
      </c>
      <c r="D148" s="78"/>
      <c r="E148" s="78"/>
      <c r="F148" s="78" t="s">
        <v>98</v>
      </c>
      <c r="G148" s="78"/>
      <c r="H148" s="78"/>
      <c r="I148" s="19" t="s">
        <v>160</v>
      </c>
      <c r="J148" s="54">
        <v>3312.9</v>
      </c>
      <c r="K148" s="55">
        <v>0.9</v>
      </c>
      <c r="L148" s="55"/>
      <c r="M148" s="51">
        <v>2981.6</v>
      </c>
      <c r="N148" s="44">
        <v>248.46666666666667</v>
      </c>
    </row>
    <row r="149" spans="1:14" s="29" customFormat="1" x14ac:dyDescent="0.2">
      <c r="A149" s="14">
        <v>191901</v>
      </c>
      <c r="B149" s="14" t="s">
        <v>757</v>
      </c>
      <c r="C149" s="15" t="s">
        <v>406</v>
      </c>
      <c r="D149" s="78"/>
      <c r="E149" s="78"/>
      <c r="F149" s="78" t="s">
        <v>98</v>
      </c>
      <c r="G149" s="78"/>
      <c r="H149" s="78"/>
      <c r="I149" s="19" t="s">
        <v>160</v>
      </c>
      <c r="J149" s="54">
        <v>3312.9</v>
      </c>
      <c r="K149" s="55">
        <v>0.9</v>
      </c>
      <c r="L149" s="55"/>
      <c r="M149" s="51">
        <v>2981.6</v>
      </c>
      <c r="N149" s="44">
        <v>248.46666666666667</v>
      </c>
    </row>
    <row r="150" spans="1:14" s="29" customFormat="1" x14ac:dyDescent="0.2">
      <c r="A150" s="14">
        <v>191901</v>
      </c>
      <c r="B150" s="14" t="s">
        <v>762</v>
      </c>
      <c r="C150" s="15" t="s">
        <v>407</v>
      </c>
      <c r="D150" s="78"/>
      <c r="E150" s="78"/>
      <c r="F150" s="78" t="s">
        <v>98</v>
      </c>
      <c r="G150" s="78"/>
      <c r="H150" s="78"/>
      <c r="I150" s="19" t="s">
        <v>160</v>
      </c>
      <c r="J150" s="54">
        <v>3312.9</v>
      </c>
      <c r="K150" s="55">
        <v>0.9</v>
      </c>
      <c r="L150" s="55"/>
      <c r="M150" s="51">
        <v>2981.6</v>
      </c>
      <c r="N150" s="44">
        <v>248.46666666666667</v>
      </c>
    </row>
    <row r="151" spans="1:14" s="29" customFormat="1" x14ac:dyDescent="0.2">
      <c r="A151" s="14">
        <v>191901</v>
      </c>
      <c r="B151" s="14" t="s">
        <v>760</v>
      </c>
      <c r="C151" s="15" t="s">
        <v>210</v>
      </c>
      <c r="D151" s="78"/>
      <c r="E151" s="78"/>
      <c r="F151" s="78"/>
      <c r="G151" s="78" t="s">
        <v>158</v>
      </c>
      <c r="H151" s="78"/>
      <c r="I151" s="19" t="s">
        <v>160</v>
      </c>
      <c r="J151" s="54">
        <v>3312.9</v>
      </c>
      <c r="K151" s="55">
        <v>0.9</v>
      </c>
      <c r="L151" s="55"/>
      <c r="M151" s="51">
        <v>2981.6</v>
      </c>
      <c r="N151" s="44">
        <v>248.46666666666667</v>
      </c>
    </row>
    <row r="152" spans="1:14" s="29" customFormat="1" x14ac:dyDescent="0.2">
      <c r="A152" s="14">
        <v>191901</v>
      </c>
      <c r="B152" s="14" t="s">
        <v>752</v>
      </c>
      <c r="C152" s="15" t="s">
        <v>408</v>
      </c>
      <c r="D152" s="78"/>
      <c r="E152" s="78"/>
      <c r="F152" s="78"/>
      <c r="G152" s="78" t="s">
        <v>98</v>
      </c>
      <c r="H152" s="78"/>
      <c r="I152" s="19" t="s">
        <v>160</v>
      </c>
      <c r="J152" s="54">
        <v>3312.9</v>
      </c>
      <c r="K152" s="55">
        <v>0.9</v>
      </c>
      <c r="L152" s="55"/>
      <c r="M152" s="51">
        <v>2981.6</v>
      </c>
      <c r="N152" s="44">
        <v>248.46666666666667</v>
      </c>
    </row>
    <row r="153" spans="1:14" s="29" customFormat="1" ht="24" customHeight="1" x14ac:dyDescent="0.2">
      <c r="A153" s="14">
        <v>191901</v>
      </c>
      <c r="B153" s="14" t="s">
        <v>758</v>
      </c>
      <c r="C153" s="15" t="s">
        <v>211</v>
      </c>
      <c r="D153" s="78"/>
      <c r="E153" s="78" t="s">
        <v>98</v>
      </c>
      <c r="F153" s="78"/>
      <c r="G153" s="78"/>
      <c r="H153" s="78"/>
      <c r="I153" s="19" t="s">
        <v>160</v>
      </c>
      <c r="J153" s="54">
        <v>1656.4</v>
      </c>
      <c r="K153" s="55">
        <v>0.9</v>
      </c>
      <c r="L153" s="55"/>
      <c r="M153" s="51">
        <v>1490.8</v>
      </c>
      <c r="N153" s="44">
        <v>124.23333333333333</v>
      </c>
    </row>
    <row r="154" spans="1:14" s="29" customFormat="1" ht="27" customHeight="1" x14ac:dyDescent="0.2">
      <c r="A154" s="14">
        <v>191901</v>
      </c>
      <c r="B154" s="14" t="s">
        <v>743</v>
      </c>
      <c r="C154" s="15" t="s">
        <v>409</v>
      </c>
      <c r="D154" s="78"/>
      <c r="E154" s="78" t="s">
        <v>98</v>
      </c>
      <c r="F154" s="78"/>
      <c r="G154" s="78"/>
      <c r="H154" s="78"/>
      <c r="I154" s="19" t="s">
        <v>160</v>
      </c>
      <c r="J154" s="54">
        <v>1656.4</v>
      </c>
      <c r="K154" s="55">
        <v>0.9</v>
      </c>
      <c r="L154" s="55"/>
      <c r="M154" s="51">
        <v>1490.8</v>
      </c>
      <c r="N154" s="44">
        <v>124.23333333333333</v>
      </c>
    </row>
    <row r="155" spans="1:14" s="29" customFormat="1" ht="27" customHeight="1" x14ac:dyDescent="0.2">
      <c r="A155" s="14">
        <v>191901</v>
      </c>
      <c r="B155" s="14" t="s">
        <v>744</v>
      </c>
      <c r="C155" s="15" t="s">
        <v>212</v>
      </c>
      <c r="D155" s="78"/>
      <c r="E155" s="78"/>
      <c r="F155" s="78" t="s">
        <v>98</v>
      </c>
      <c r="G155" s="78"/>
      <c r="H155" s="78"/>
      <c r="I155" s="19" t="s">
        <v>160</v>
      </c>
      <c r="J155" s="54">
        <v>3312.9</v>
      </c>
      <c r="K155" s="55">
        <v>0.9</v>
      </c>
      <c r="L155" s="55"/>
      <c r="M155" s="51">
        <v>2981.6</v>
      </c>
      <c r="N155" s="44">
        <v>248.46666666666667</v>
      </c>
    </row>
    <row r="156" spans="1:14" s="29" customFormat="1" x14ac:dyDescent="0.2">
      <c r="A156" s="14">
        <v>191901</v>
      </c>
      <c r="B156" s="14" t="s">
        <v>750</v>
      </c>
      <c r="C156" s="15" t="s">
        <v>213</v>
      </c>
      <c r="D156" s="78"/>
      <c r="E156" s="78"/>
      <c r="F156" s="78" t="s">
        <v>98</v>
      </c>
      <c r="G156" s="78"/>
      <c r="H156" s="79"/>
      <c r="I156" s="19" t="s">
        <v>160</v>
      </c>
      <c r="J156" s="54">
        <v>3312.9</v>
      </c>
      <c r="K156" s="55">
        <v>0.9</v>
      </c>
      <c r="L156" s="55"/>
      <c r="M156" s="51">
        <v>2981.6</v>
      </c>
      <c r="N156" s="44">
        <v>248.46666666666667</v>
      </c>
    </row>
    <row r="157" spans="1:14" s="29" customFormat="1" ht="30.75" customHeight="1" x14ac:dyDescent="0.2">
      <c r="A157" s="14">
        <v>191901</v>
      </c>
      <c r="B157" s="14" t="s">
        <v>755</v>
      </c>
      <c r="C157" s="15" t="s">
        <v>214</v>
      </c>
      <c r="D157" s="78"/>
      <c r="E157" s="78" t="s">
        <v>98</v>
      </c>
      <c r="F157" s="78"/>
      <c r="G157" s="78"/>
      <c r="H157" s="78"/>
      <c r="I157" s="19" t="s">
        <v>160</v>
      </c>
      <c r="J157" s="54">
        <v>1656.4</v>
      </c>
      <c r="K157" s="55">
        <v>0.9</v>
      </c>
      <c r="L157" s="55"/>
      <c r="M157" s="51">
        <v>1490.8</v>
      </c>
      <c r="N157" s="44">
        <v>124.23333333333333</v>
      </c>
    </row>
    <row r="158" spans="1:14" s="29" customFormat="1" x14ac:dyDescent="0.2">
      <c r="A158" s="14">
        <v>191901</v>
      </c>
      <c r="B158" s="14" t="s">
        <v>753</v>
      </c>
      <c r="C158" s="15" t="s">
        <v>215</v>
      </c>
      <c r="D158" s="78"/>
      <c r="E158" s="78" t="s">
        <v>98</v>
      </c>
      <c r="F158" s="78"/>
      <c r="G158" s="78"/>
      <c r="H158" s="78"/>
      <c r="I158" s="19" t="s">
        <v>160</v>
      </c>
      <c r="J158" s="54">
        <v>1656.4</v>
      </c>
      <c r="K158" s="55">
        <v>0.9</v>
      </c>
      <c r="L158" s="55"/>
      <c r="M158" s="51">
        <v>1490.8</v>
      </c>
      <c r="N158" s="44">
        <v>124.23333333333333</v>
      </c>
    </row>
    <row r="159" spans="1:14" s="29" customFormat="1" x14ac:dyDescent="0.2">
      <c r="A159" s="14">
        <v>191901</v>
      </c>
      <c r="B159" s="14" t="s">
        <v>751</v>
      </c>
      <c r="C159" s="15" t="s">
        <v>410</v>
      </c>
      <c r="D159" s="78"/>
      <c r="E159" s="78" t="s">
        <v>98</v>
      </c>
      <c r="F159" s="78"/>
      <c r="G159" s="78"/>
      <c r="H159" s="78"/>
      <c r="I159" s="19" t="s">
        <v>160</v>
      </c>
      <c r="J159" s="54">
        <v>1656.4</v>
      </c>
      <c r="K159" s="55">
        <v>0.9</v>
      </c>
      <c r="L159" s="55"/>
      <c r="M159" s="51">
        <v>1490.8</v>
      </c>
      <c r="N159" s="44">
        <v>124.23333333333333</v>
      </c>
    </row>
    <row r="160" spans="1:14" s="29" customFormat="1" x14ac:dyDescent="0.2">
      <c r="A160" s="14">
        <v>191901</v>
      </c>
      <c r="B160" s="14" t="s">
        <v>754</v>
      </c>
      <c r="C160" s="15" t="s">
        <v>216</v>
      </c>
      <c r="D160" s="78"/>
      <c r="E160" s="78"/>
      <c r="F160" s="78"/>
      <c r="G160" s="78" t="s">
        <v>158</v>
      </c>
      <c r="H160" s="78"/>
      <c r="I160" s="19" t="s">
        <v>160</v>
      </c>
      <c r="J160" s="54">
        <v>3312.9</v>
      </c>
      <c r="K160" s="55">
        <v>0.9</v>
      </c>
      <c r="L160" s="55"/>
      <c r="M160" s="51">
        <v>2981.6</v>
      </c>
      <c r="N160" s="44">
        <v>248.46666666666667</v>
      </c>
    </row>
    <row r="161" spans="1:14" s="29" customFormat="1" x14ac:dyDescent="0.2">
      <c r="A161" s="14">
        <v>191901</v>
      </c>
      <c r="B161" s="14" t="s">
        <v>747</v>
      </c>
      <c r="C161" s="15" t="s">
        <v>217</v>
      </c>
      <c r="D161" s="78"/>
      <c r="E161" s="78" t="s">
        <v>98</v>
      </c>
      <c r="F161" s="78"/>
      <c r="G161" s="78"/>
      <c r="H161" s="78"/>
      <c r="I161" s="19" t="s">
        <v>160</v>
      </c>
      <c r="J161" s="54">
        <v>1656.4</v>
      </c>
      <c r="K161" s="55">
        <v>0.9</v>
      </c>
      <c r="L161" s="55"/>
      <c r="M161" s="51">
        <v>1490.8</v>
      </c>
      <c r="N161" s="44">
        <v>124.23333333333333</v>
      </c>
    </row>
    <row r="162" spans="1:14" s="29" customFormat="1" x14ac:dyDescent="0.2">
      <c r="A162" s="14">
        <v>191901</v>
      </c>
      <c r="B162" s="14" t="s">
        <v>749</v>
      </c>
      <c r="C162" s="15" t="s">
        <v>411</v>
      </c>
      <c r="D162" s="78"/>
      <c r="E162" s="78" t="s">
        <v>98</v>
      </c>
      <c r="F162" s="78"/>
      <c r="G162" s="78"/>
      <c r="H162" s="78"/>
      <c r="I162" s="19" t="s">
        <v>160</v>
      </c>
      <c r="J162" s="54">
        <v>1656.4</v>
      </c>
      <c r="K162" s="55">
        <v>0.9</v>
      </c>
      <c r="L162" s="55"/>
      <c r="M162" s="51">
        <v>1490.8</v>
      </c>
      <c r="N162" s="44">
        <v>124.23333333333333</v>
      </c>
    </row>
    <row r="163" spans="1:14" s="29" customFormat="1" ht="29.25" customHeight="1" x14ac:dyDescent="0.2">
      <c r="A163" s="14">
        <v>191901</v>
      </c>
      <c r="B163" s="14" t="s">
        <v>748</v>
      </c>
      <c r="C163" s="15" t="s">
        <v>218</v>
      </c>
      <c r="D163" s="78"/>
      <c r="E163" s="78"/>
      <c r="F163" s="78" t="s">
        <v>98</v>
      </c>
      <c r="G163" s="78"/>
      <c r="H163" s="78"/>
      <c r="I163" s="19" t="s">
        <v>160</v>
      </c>
      <c r="J163" s="54">
        <v>3312.9</v>
      </c>
      <c r="K163" s="55">
        <v>0.9</v>
      </c>
      <c r="L163" s="55"/>
      <c r="M163" s="51">
        <v>2981.6</v>
      </c>
      <c r="N163" s="44">
        <v>248.46666666666667</v>
      </c>
    </row>
    <row r="164" spans="1:14" s="29" customFormat="1" x14ac:dyDescent="0.2">
      <c r="A164" s="14">
        <v>191901</v>
      </c>
      <c r="B164" s="14" t="s">
        <v>736</v>
      </c>
      <c r="C164" s="30" t="s">
        <v>219</v>
      </c>
      <c r="D164" s="78"/>
      <c r="E164" s="78" t="s">
        <v>98</v>
      </c>
      <c r="F164" s="78"/>
      <c r="G164" s="78"/>
      <c r="H164" s="78"/>
      <c r="I164" s="19" t="s">
        <v>160</v>
      </c>
      <c r="J164" s="54">
        <v>1656.4</v>
      </c>
      <c r="K164" s="55">
        <v>0.9</v>
      </c>
      <c r="L164" s="55"/>
      <c r="M164" s="51">
        <v>1490.8</v>
      </c>
      <c r="N164" s="44">
        <v>124.23333333333333</v>
      </c>
    </row>
    <row r="165" spans="1:14" s="29" customFormat="1" x14ac:dyDescent="0.2">
      <c r="A165" s="14">
        <v>191901</v>
      </c>
      <c r="B165" s="14" t="s">
        <v>746</v>
      </c>
      <c r="C165" s="30" t="s">
        <v>220</v>
      </c>
      <c r="D165" s="78"/>
      <c r="E165" s="78" t="s">
        <v>98</v>
      </c>
      <c r="F165" s="78"/>
      <c r="G165" s="78"/>
      <c r="H165" s="78"/>
      <c r="I165" s="19" t="s">
        <v>160</v>
      </c>
      <c r="J165" s="54">
        <v>1656.4</v>
      </c>
      <c r="K165" s="55">
        <v>0.9</v>
      </c>
      <c r="L165" s="55"/>
      <c r="M165" s="51">
        <v>1490.8</v>
      </c>
      <c r="N165" s="44">
        <v>124.23333333333333</v>
      </c>
    </row>
    <row r="166" spans="1:14" s="29" customFormat="1" x14ac:dyDescent="0.2">
      <c r="A166" s="14">
        <v>191901</v>
      </c>
      <c r="B166" s="14" t="s">
        <v>745</v>
      </c>
      <c r="C166" s="30" t="s">
        <v>412</v>
      </c>
      <c r="D166" s="78"/>
      <c r="E166" s="78" t="s">
        <v>98</v>
      </c>
      <c r="F166" s="78"/>
      <c r="G166" s="78"/>
      <c r="H166" s="78"/>
      <c r="I166" s="19" t="s">
        <v>160</v>
      </c>
      <c r="J166" s="54">
        <v>1656.4</v>
      </c>
      <c r="K166" s="55">
        <v>0.9</v>
      </c>
      <c r="L166" s="55"/>
      <c r="M166" s="51">
        <v>1490.8</v>
      </c>
      <c r="N166" s="44">
        <v>124.23333333333333</v>
      </c>
    </row>
    <row r="167" spans="1:14" s="29" customFormat="1" x14ac:dyDescent="0.2">
      <c r="A167" s="14">
        <v>191901</v>
      </c>
      <c r="B167" s="14" t="s">
        <v>742</v>
      </c>
      <c r="C167" s="30" t="s">
        <v>413</v>
      </c>
      <c r="D167" s="78"/>
      <c r="E167" s="78" t="s">
        <v>98</v>
      </c>
      <c r="F167" s="78"/>
      <c r="G167" s="78"/>
      <c r="H167" s="78"/>
      <c r="I167" s="19" t="s">
        <v>160</v>
      </c>
      <c r="J167" s="54">
        <v>1656.4</v>
      </c>
      <c r="K167" s="55">
        <v>0.9</v>
      </c>
      <c r="L167" s="55"/>
      <c r="M167" s="51">
        <v>1490.8</v>
      </c>
      <c r="N167" s="44">
        <v>124.23333333333333</v>
      </c>
    </row>
    <row r="168" spans="1:14" s="29" customFormat="1" x14ac:dyDescent="0.2">
      <c r="A168" s="14">
        <v>191901</v>
      </c>
      <c r="B168" s="14" t="s">
        <v>735</v>
      </c>
      <c r="C168" s="36" t="s">
        <v>221</v>
      </c>
      <c r="D168" s="78"/>
      <c r="E168" s="78"/>
      <c r="F168" s="78"/>
      <c r="G168" s="78" t="s">
        <v>158</v>
      </c>
      <c r="H168" s="78"/>
      <c r="I168" s="19" t="s">
        <v>160</v>
      </c>
      <c r="J168" s="54">
        <v>3312.9</v>
      </c>
      <c r="K168" s="55">
        <v>0.9</v>
      </c>
      <c r="L168" s="55"/>
      <c r="M168" s="51">
        <v>2981.6</v>
      </c>
      <c r="N168" s="44">
        <v>248.46666666666667</v>
      </c>
    </row>
    <row r="169" spans="1:14" s="29" customFormat="1" x14ac:dyDescent="0.2">
      <c r="A169" s="14">
        <v>191901</v>
      </c>
      <c r="B169" s="14" t="s">
        <v>739</v>
      </c>
      <c r="C169" s="15" t="s">
        <v>414</v>
      </c>
      <c r="D169" s="78"/>
      <c r="E169" s="78" t="s">
        <v>98</v>
      </c>
      <c r="F169" s="78"/>
      <c r="G169" s="78"/>
      <c r="H169" s="78"/>
      <c r="I169" s="19" t="s">
        <v>160</v>
      </c>
      <c r="J169" s="54">
        <v>1656.4</v>
      </c>
      <c r="K169" s="55">
        <v>0.9</v>
      </c>
      <c r="L169" s="55"/>
      <c r="M169" s="51">
        <v>1490.8</v>
      </c>
      <c r="N169" s="44">
        <v>124.23333333333333</v>
      </c>
    </row>
    <row r="170" spans="1:14" s="29" customFormat="1" x14ac:dyDescent="0.2">
      <c r="A170" s="14">
        <v>191901</v>
      </c>
      <c r="B170" s="14" t="s">
        <v>738</v>
      </c>
      <c r="C170" s="15" t="s">
        <v>415</v>
      </c>
      <c r="D170" s="78"/>
      <c r="E170" s="78"/>
      <c r="F170" s="78" t="s">
        <v>98</v>
      </c>
      <c r="G170" s="78"/>
      <c r="H170" s="78"/>
      <c r="I170" s="19" t="s">
        <v>160</v>
      </c>
      <c r="J170" s="54">
        <v>3312.9</v>
      </c>
      <c r="K170" s="55">
        <v>0.9</v>
      </c>
      <c r="L170" s="55"/>
      <c r="M170" s="51">
        <v>2981.6</v>
      </c>
      <c r="N170" s="44">
        <v>248.46666666666667</v>
      </c>
    </row>
    <row r="171" spans="1:14" s="29" customFormat="1" x14ac:dyDescent="0.2">
      <c r="A171" s="14">
        <v>191901</v>
      </c>
      <c r="B171" s="14" t="s">
        <v>740</v>
      </c>
      <c r="C171" s="15" t="s">
        <v>416</v>
      </c>
      <c r="D171" s="78"/>
      <c r="E171" s="78"/>
      <c r="F171" s="78" t="s">
        <v>98</v>
      </c>
      <c r="G171" s="78"/>
      <c r="H171" s="78"/>
      <c r="I171" s="19" t="s">
        <v>160</v>
      </c>
      <c r="J171" s="54">
        <v>3312.9</v>
      </c>
      <c r="K171" s="55">
        <v>0.9</v>
      </c>
      <c r="L171" s="55"/>
      <c r="M171" s="51">
        <v>2981.6</v>
      </c>
      <c r="N171" s="44">
        <v>248.46666666666667</v>
      </c>
    </row>
    <row r="172" spans="1:14" s="29" customFormat="1" x14ac:dyDescent="0.2">
      <c r="A172" s="14">
        <v>191901</v>
      </c>
      <c r="B172" s="14" t="s">
        <v>741</v>
      </c>
      <c r="C172" s="15" t="s">
        <v>417</v>
      </c>
      <c r="D172" s="78"/>
      <c r="E172" s="78" t="s">
        <v>98</v>
      </c>
      <c r="F172" s="78"/>
      <c r="G172" s="78"/>
      <c r="H172" s="78"/>
      <c r="I172" s="19" t="s">
        <v>160</v>
      </c>
      <c r="J172" s="54">
        <v>1656.4</v>
      </c>
      <c r="K172" s="55">
        <v>0.9</v>
      </c>
      <c r="L172" s="55"/>
      <c r="M172" s="51">
        <v>1490.8</v>
      </c>
      <c r="N172" s="44">
        <v>124.23333333333333</v>
      </c>
    </row>
    <row r="173" spans="1:14" s="29" customFormat="1" x14ac:dyDescent="0.2">
      <c r="A173" s="14">
        <v>191901</v>
      </c>
      <c r="B173" s="14" t="s">
        <v>737</v>
      </c>
      <c r="C173" s="36" t="s">
        <v>418</v>
      </c>
      <c r="D173" s="78"/>
      <c r="E173" s="78" t="s">
        <v>98</v>
      </c>
      <c r="F173" s="78"/>
      <c r="G173" s="78"/>
      <c r="H173" s="78"/>
      <c r="I173" s="19" t="s">
        <v>160</v>
      </c>
      <c r="J173" s="54">
        <v>1656.4</v>
      </c>
      <c r="K173" s="55">
        <v>0.9</v>
      </c>
      <c r="L173" s="55"/>
      <c r="M173" s="51">
        <v>1490.8</v>
      </c>
      <c r="N173" s="44">
        <v>124.23333333333333</v>
      </c>
    </row>
    <row r="174" spans="1:14" s="29" customFormat="1" x14ac:dyDescent="0.2">
      <c r="A174" s="14">
        <v>191901</v>
      </c>
      <c r="B174" s="14" t="s">
        <v>763</v>
      </c>
      <c r="C174" s="30" t="s">
        <v>222</v>
      </c>
      <c r="D174" s="78"/>
      <c r="E174" s="78"/>
      <c r="F174" s="78"/>
      <c r="G174" s="78" t="s">
        <v>98</v>
      </c>
      <c r="H174" s="78"/>
      <c r="I174" s="19" t="s">
        <v>160</v>
      </c>
      <c r="J174" s="54">
        <v>3312.9</v>
      </c>
      <c r="K174" s="55">
        <v>0.9</v>
      </c>
      <c r="L174" s="55"/>
      <c r="M174" s="51">
        <v>2981.6</v>
      </c>
      <c r="N174" s="44">
        <v>248.46666666666667</v>
      </c>
    </row>
    <row r="175" spans="1:14" s="29" customFormat="1" x14ac:dyDescent="0.2">
      <c r="A175" s="89">
        <v>202401</v>
      </c>
      <c r="B175" s="89"/>
      <c r="C175" s="108" t="s">
        <v>1015</v>
      </c>
      <c r="D175" s="92"/>
      <c r="E175" s="92"/>
      <c r="F175" s="92"/>
      <c r="G175" s="92"/>
      <c r="H175" s="92"/>
      <c r="I175" s="99"/>
      <c r="J175" s="100"/>
      <c r="K175" s="101"/>
      <c r="L175" s="101"/>
      <c r="M175" s="51"/>
      <c r="N175" s="97">
        <f>SUM(N176:N179)</f>
        <v>1018.7166666666667</v>
      </c>
    </row>
    <row r="176" spans="1:14" s="29" customFormat="1" x14ac:dyDescent="0.2">
      <c r="A176" s="14">
        <v>202401</v>
      </c>
      <c r="B176" s="14" t="s">
        <v>765</v>
      </c>
      <c r="C176" s="30" t="s">
        <v>223</v>
      </c>
      <c r="D176" s="78"/>
      <c r="E176" s="78"/>
      <c r="F176" s="78" t="s">
        <v>97</v>
      </c>
      <c r="G176" s="78"/>
      <c r="H176" s="78"/>
      <c r="I176" s="19" t="s">
        <v>160</v>
      </c>
      <c r="J176" s="54">
        <v>3312.9</v>
      </c>
      <c r="K176" s="55">
        <v>0.9</v>
      </c>
      <c r="L176" s="55"/>
      <c r="M176" s="51">
        <v>2981.6</v>
      </c>
      <c r="N176" s="44">
        <v>248.46666666666667</v>
      </c>
    </row>
    <row r="177" spans="1:14" s="29" customFormat="1" x14ac:dyDescent="0.2">
      <c r="A177" s="14">
        <v>202401</v>
      </c>
      <c r="B177" s="14" t="s">
        <v>767</v>
      </c>
      <c r="C177" s="15" t="s">
        <v>224</v>
      </c>
      <c r="D177" s="78"/>
      <c r="E177" s="78"/>
      <c r="F177" s="78"/>
      <c r="G177" s="78"/>
      <c r="H177" s="78" t="s">
        <v>97</v>
      </c>
      <c r="I177" s="19" t="s">
        <v>160</v>
      </c>
      <c r="J177" s="54">
        <v>3644.2</v>
      </c>
      <c r="K177" s="55">
        <v>0.9</v>
      </c>
      <c r="L177" s="55"/>
      <c r="M177" s="51">
        <v>3279.8</v>
      </c>
      <c r="N177" s="44">
        <v>273.31666666666666</v>
      </c>
    </row>
    <row r="178" spans="1:14" s="29" customFormat="1" x14ac:dyDescent="0.2">
      <c r="A178" s="14">
        <v>202401</v>
      </c>
      <c r="B178" s="14" t="s">
        <v>764</v>
      </c>
      <c r="C178" s="30" t="s">
        <v>225</v>
      </c>
      <c r="D178" s="78"/>
      <c r="E178" s="78"/>
      <c r="F178" s="78" t="s">
        <v>97</v>
      </c>
      <c r="G178" s="78"/>
      <c r="H178" s="78"/>
      <c r="I178" s="19" t="s">
        <v>160</v>
      </c>
      <c r="J178" s="54">
        <v>3312.9</v>
      </c>
      <c r="K178" s="55">
        <v>0.9</v>
      </c>
      <c r="L178" s="55"/>
      <c r="M178" s="51">
        <v>2981.6</v>
      </c>
      <c r="N178" s="44">
        <v>248.46666666666667</v>
      </c>
    </row>
    <row r="179" spans="1:14" s="29" customFormat="1" x14ac:dyDescent="0.2">
      <c r="A179" s="14">
        <v>202401</v>
      </c>
      <c r="B179" s="14" t="s">
        <v>766</v>
      </c>
      <c r="C179" s="30" t="s">
        <v>226</v>
      </c>
      <c r="D179" s="78"/>
      <c r="E179" s="78"/>
      <c r="F179" s="78" t="s">
        <v>97</v>
      </c>
      <c r="G179" s="78"/>
      <c r="H179" s="78"/>
      <c r="I179" s="19" t="s">
        <v>160</v>
      </c>
      <c r="J179" s="54">
        <v>3312.9</v>
      </c>
      <c r="K179" s="55">
        <v>0.9</v>
      </c>
      <c r="L179" s="55"/>
      <c r="M179" s="51">
        <v>2981.6</v>
      </c>
      <c r="N179" s="44">
        <v>248.46666666666667</v>
      </c>
    </row>
    <row r="180" spans="1:14" s="29" customFormat="1" x14ac:dyDescent="0.2">
      <c r="A180" s="89">
        <v>220101</v>
      </c>
      <c r="B180" s="89"/>
      <c r="C180" s="108" t="s">
        <v>419</v>
      </c>
      <c r="D180" s="92"/>
      <c r="E180" s="92"/>
      <c r="F180" s="92"/>
      <c r="G180" s="92"/>
      <c r="H180" s="92"/>
      <c r="I180" s="99"/>
      <c r="J180" s="100"/>
      <c r="K180" s="101"/>
      <c r="L180" s="101"/>
      <c r="M180" s="51"/>
      <c r="N180" s="97">
        <f>SUM(N181:N191)</f>
        <v>1627.5333333333333</v>
      </c>
    </row>
    <row r="181" spans="1:14" s="29" customFormat="1" x14ac:dyDescent="0.2">
      <c r="A181" s="14">
        <v>220101</v>
      </c>
      <c r="B181" s="14" t="s">
        <v>771</v>
      </c>
      <c r="C181" s="15" t="s">
        <v>420</v>
      </c>
      <c r="D181" s="78"/>
      <c r="E181" s="78" t="s">
        <v>98</v>
      </c>
      <c r="F181" s="78"/>
      <c r="G181" s="78"/>
      <c r="H181" s="78"/>
      <c r="I181" s="19" t="s">
        <v>160</v>
      </c>
      <c r="J181" s="54">
        <v>1656.4</v>
      </c>
      <c r="K181" s="55">
        <v>0.90226800000000007</v>
      </c>
      <c r="L181" s="55">
        <v>1.0025200000000001</v>
      </c>
      <c r="M181" s="51">
        <v>1494.5</v>
      </c>
      <c r="N181" s="44">
        <v>124.54166666666667</v>
      </c>
    </row>
    <row r="182" spans="1:14" s="29" customFormat="1" x14ac:dyDescent="0.2">
      <c r="A182" s="14">
        <v>220101</v>
      </c>
      <c r="B182" s="14" t="s">
        <v>774</v>
      </c>
      <c r="C182" s="15" t="s">
        <v>421</v>
      </c>
      <c r="D182" s="78"/>
      <c r="E182" s="78" t="s">
        <v>98</v>
      </c>
      <c r="F182" s="78"/>
      <c r="G182" s="78"/>
      <c r="H182" s="78"/>
      <c r="I182" s="19" t="s">
        <v>160</v>
      </c>
      <c r="J182" s="54">
        <v>1656.4</v>
      </c>
      <c r="K182" s="55">
        <v>0.90314099999999997</v>
      </c>
      <c r="L182" s="55">
        <v>1.00349</v>
      </c>
      <c r="M182" s="51">
        <v>1496</v>
      </c>
      <c r="N182" s="44">
        <v>124.66666666666667</v>
      </c>
    </row>
    <row r="183" spans="1:14" s="29" customFormat="1" x14ac:dyDescent="0.2">
      <c r="A183" s="14">
        <v>220101</v>
      </c>
      <c r="B183" s="14" t="s">
        <v>1005</v>
      </c>
      <c r="C183" s="30" t="s">
        <v>228</v>
      </c>
      <c r="D183" s="78"/>
      <c r="E183" s="78" t="s">
        <v>98</v>
      </c>
      <c r="F183" s="78"/>
      <c r="G183" s="78"/>
      <c r="H183" s="78"/>
      <c r="I183" s="19" t="s">
        <v>160</v>
      </c>
      <c r="J183" s="54">
        <v>1656.4</v>
      </c>
      <c r="K183" s="55">
        <v>0.90593100000000015</v>
      </c>
      <c r="L183" s="55">
        <v>1.0065900000000001</v>
      </c>
      <c r="M183" s="51">
        <v>1500.6</v>
      </c>
      <c r="N183" s="44">
        <v>125.05</v>
      </c>
    </row>
    <row r="184" spans="1:14" s="29" customFormat="1" x14ac:dyDescent="0.2">
      <c r="A184" s="14">
        <v>220101</v>
      </c>
      <c r="B184" s="14" t="s">
        <v>775</v>
      </c>
      <c r="C184" s="36" t="s">
        <v>422</v>
      </c>
      <c r="D184" s="78"/>
      <c r="E184" s="78"/>
      <c r="F184" s="78" t="s">
        <v>98</v>
      </c>
      <c r="G184" s="78"/>
      <c r="H184" s="78"/>
      <c r="I184" s="19" t="s">
        <v>160</v>
      </c>
      <c r="J184" s="54">
        <v>3312.9</v>
      </c>
      <c r="K184" s="55">
        <v>0.90938699999999995</v>
      </c>
      <c r="L184" s="55">
        <v>1.0104299999999999</v>
      </c>
      <c r="M184" s="51">
        <v>3012.7</v>
      </c>
      <c r="N184" s="44">
        <v>251.05833333333331</v>
      </c>
    </row>
    <row r="185" spans="1:14" s="29" customFormat="1" x14ac:dyDescent="0.2">
      <c r="A185" s="14">
        <v>220101</v>
      </c>
      <c r="B185" s="14" t="s">
        <v>772</v>
      </c>
      <c r="C185" s="30" t="s">
        <v>423</v>
      </c>
      <c r="D185" s="78"/>
      <c r="E185" s="78" t="s">
        <v>98</v>
      </c>
      <c r="F185" s="78"/>
      <c r="G185" s="78"/>
      <c r="H185" s="78"/>
      <c r="I185" s="19" t="s">
        <v>160</v>
      </c>
      <c r="J185" s="54">
        <v>1656.4</v>
      </c>
      <c r="K185" s="55">
        <v>0.91145699999999996</v>
      </c>
      <c r="L185" s="55">
        <v>1.0127299999999999</v>
      </c>
      <c r="M185" s="51">
        <v>1509.7</v>
      </c>
      <c r="N185" s="44">
        <v>125.80833333333334</v>
      </c>
    </row>
    <row r="186" spans="1:14" s="29" customFormat="1" x14ac:dyDescent="0.2">
      <c r="A186" s="14">
        <v>220101</v>
      </c>
      <c r="B186" s="14" t="s">
        <v>776</v>
      </c>
      <c r="C186" s="30" t="s">
        <v>424</v>
      </c>
      <c r="D186" s="78"/>
      <c r="E186" s="78"/>
      <c r="F186" s="78" t="s">
        <v>98</v>
      </c>
      <c r="G186" s="78"/>
      <c r="H186" s="78"/>
      <c r="I186" s="19" t="s">
        <v>160</v>
      </c>
      <c r="J186" s="54">
        <v>3312.9</v>
      </c>
      <c r="K186" s="55">
        <v>0.9083159999999999</v>
      </c>
      <c r="L186" s="55">
        <v>1.0092399999999999</v>
      </c>
      <c r="M186" s="51">
        <v>3009.2</v>
      </c>
      <c r="N186" s="44">
        <v>250.76666666666665</v>
      </c>
    </row>
    <row r="187" spans="1:14" s="29" customFormat="1" x14ac:dyDescent="0.2">
      <c r="A187" s="14">
        <v>220101</v>
      </c>
      <c r="B187" s="14" t="s">
        <v>768</v>
      </c>
      <c r="C187" s="30" t="s">
        <v>425</v>
      </c>
      <c r="D187" s="78"/>
      <c r="E187" s="78" t="s">
        <v>98</v>
      </c>
      <c r="F187" s="78"/>
      <c r="G187" s="78"/>
      <c r="H187" s="78"/>
      <c r="I187" s="19" t="s">
        <v>160</v>
      </c>
      <c r="J187" s="54">
        <v>1656.4</v>
      </c>
      <c r="K187" s="55">
        <v>0.907497</v>
      </c>
      <c r="L187" s="55">
        <v>1.0083299999999999</v>
      </c>
      <c r="M187" s="51">
        <v>1503.2</v>
      </c>
      <c r="N187" s="44">
        <v>125.26666666666667</v>
      </c>
    </row>
    <row r="188" spans="1:14" s="29" customFormat="1" x14ac:dyDescent="0.2">
      <c r="A188" s="14">
        <v>220101</v>
      </c>
      <c r="B188" s="14" t="s">
        <v>770</v>
      </c>
      <c r="C188" s="30" t="s">
        <v>426</v>
      </c>
      <c r="D188" s="78"/>
      <c r="E188" s="78" t="s">
        <v>98</v>
      </c>
      <c r="F188" s="78"/>
      <c r="G188" s="78"/>
      <c r="H188" s="78"/>
      <c r="I188" s="19" t="s">
        <v>160</v>
      </c>
      <c r="J188" s="54">
        <v>1656.4</v>
      </c>
      <c r="K188" s="55">
        <v>0.91058400000000006</v>
      </c>
      <c r="L188" s="55">
        <v>1.01176</v>
      </c>
      <c r="M188" s="51">
        <v>1508.3</v>
      </c>
      <c r="N188" s="44">
        <v>125.69166666666666</v>
      </c>
    </row>
    <row r="189" spans="1:14" s="29" customFormat="1" x14ac:dyDescent="0.2">
      <c r="A189" s="14">
        <v>220101</v>
      </c>
      <c r="B189" s="14" t="s">
        <v>769</v>
      </c>
      <c r="C189" s="30" t="s">
        <v>427</v>
      </c>
      <c r="D189" s="78"/>
      <c r="E189" s="78" t="s">
        <v>98</v>
      </c>
      <c r="F189" s="78"/>
      <c r="G189" s="78"/>
      <c r="H189" s="78"/>
      <c r="I189" s="19" t="s">
        <v>160</v>
      </c>
      <c r="J189" s="54">
        <v>1656.4</v>
      </c>
      <c r="K189" s="55">
        <v>0.90610200000000007</v>
      </c>
      <c r="L189" s="55">
        <v>1.00678</v>
      </c>
      <c r="M189" s="51">
        <v>1500.9</v>
      </c>
      <c r="N189" s="44">
        <v>125.075</v>
      </c>
    </row>
    <row r="190" spans="1:14" s="29" customFormat="1" x14ac:dyDescent="0.2">
      <c r="A190" s="14">
        <v>220101</v>
      </c>
      <c r="B190" s="14" t="s">
        <v>773</v>
      </c>
      <c r="C190" s="30" t="s">
        <v>428</v>
      </c>
      <c r="D190" s="78"/>
      <c r="E190" s="78" t="s">
        <v>98</v>
      </c>
      <c r="F190" s="78"/>
      <c r="G190" s="78"/>
      <c r="H190" s="78"/>
      <c r="I190" s="19" t="s">
        <v>160</v>
      </c>
      <c r="J190" s="54">
        <v>1656.4</v>
      </c>
      <c r="K190" s="55">
        <v>0.90737999999999996</v>
      </c>
      <c r="L190" s="55">
        <v>1.0082</v>
      </c>
      <c r="M190" s="51">
        <v>1503</v>
      </c>
      <c r="N190" s="44">
        <v>125.25</v>
      </c>
    </row>
    <row r="191" spans="1:14" s="29" customFormat="1" x14ac:dyDescent="0.2">
      <c r="A191" s="14">
        <v>220101</v>
      </c>
      <c r="B191" s="14" t="s">
        <v>2462</v>
      </c>
      <c r="C191" s="30" t="s">
        <v>2461</v>
      </c>
      <c r="D191" s="78"/>
      <c r="E191" s="78" t="s">
        <v>98</v>
      </c>
      <c r="F191" s="78"/>
      <c r="G191" s="78"/>
      <c r="H191" s="78"/>
      <c r="I191" s="19" t="s">
        <v>160</v>
      </c>
      <c r="J191" s="54">
        <v>1656.4</v>
      </c>
      <c r="K191" s="55">
        <v>0.90092700000000014</v>
      </c>
      <c r="L191" s="55">
        <v>1.0010300000000001</v>
      </c>
      <c r="M191" s="51">
        <v>1492.3</v>
      </c>
      <c r="N191" s="44">
        <v>124.35833333333333</v>
      </c>
    </row>
    <row r="192" spans="1:14" s="29" customFormat="1" x14ac:dyDescent="0.2">
      <c r="A192" s="89">
        <v>240101</v>
      </c>
      <c r="B192" s="89"/>
      <c r="C192" s="108" t="s">
        <v>124</v>
      </c>
      <c r="D192" s="92"/>
      <c r="E192" s="92"/>
      <c r="F192" s="92"/>
      <c r="G192" s="92"/>
      <c r="H192" s="92"/>
      <c r="I192" s="99"/>
      <c r="J192" s="100"/>
      <c r="K192" s="101"/>
      <c r="L192" s="101"/>
      <c r="M192" s="51"/>
      <c r="N192" s="97">
        <f>SUM(N193:N207)</f>
        <v>1995.7833333333331</v>
      </c>
    </row>
    <row r="193" spans="1:14" s="29" customFormat="1" x14ac:dyDescent="0.2">
      <c r="A193" s="14">
        <v>240101</v>
      </c>
      <c r="B193" s="14" t="s">
        <v>2460</v>
      </c>
      <c r="C193" s="30" t="s">
        <v>429</v>
      </c>
      <c r="D193" s="78"/>
      <c r="E193" s="78" t="s">
        <v>98</v>
      </c>
      <c r="F193" s="78"/>
      <c r="G193" s="78"/>
      <c r="H193" s="78"/>
      <c r="I193" s="19" t="s">
        <v>160</v>
      </c>
      <c r="J193" s="54">
        <v>1656.4</v>
      </c>
      <c r="K193" s="55">
        <v>0.90918900000000002</v>
      </c>
      <c r="L193" s="55">
        <v>1.0102100000000001</v>
      </c>
      <c r="M193" s="51">
        <v>1506</v>
      </c>
      <c r="N193" s="44">
        <v>125.5</v>
      </c>
    </row>
    <row r="194" spans="1:14" s="29" customFormat="1" x14ac:dyDescent="0.2">
      <c r="A194" s="14">
        <v>240101</v>
      </c>
      <c r="B194" s="14" t="s">
        <v>2459</v>
      </c>
      <c r="C194" s="30" t="s">
        <v>430</v>
      </c>
      <c r="D194" s="78"/>
      <c r="E194" s="78" t="s">
        <v>98</v>
      </c>
      <c r="F194" s="78"/>
      <c r="G194" s="78"/>
      <c r="H194" s="78"/>
      <c r="I194" s="19" t="s">
        <v>160</v>
      </c>
      <c r="J194" s="54">
        <v>1656.4</v>
      </c>
      <c r="K194" s="55">
        <v>0.90162900000000012</v>
      </c>
      <c r="L194" s="55">
        <v>1.0018100000000001</v>
      </c>
      <c r="M194" s="51">
        <v>1493.5</v>
      </c>
      <c r="N194" s="44">
        <v>124.45833333333333</v>
      </c>
    </row>
    <row r="195" spans="1:14" s="29" customFormat="1" x14ac:dyDescent="0.2">
      <c r="A195" s="14">
        <v>240101</v>
      </c>
      <c r="B195" s="14" t="s">
        <v>2458</v>
      </c>
      <c r="C195" s="30" t="s">
        <v>431</v>
      </c>
      <c r="D195" s="78"/>
      <c r="E195" s="78" t="s">
        <v>98</v>
      </c>
      <c r="F195" s="78"/>
      <c r="G195" s="78"/>
      <c r="H195" s="78"/>
      <c r="I195" s="19" t="s">
        <v>160</v>
      </c>
      <c r="J195" s="54">
        <v>1656.4</v>
      </c>
      <c r="K195" s="55">
        <v>0.90290700000000013</v>
      </c>
      <c r="L195" s="55">
        <v>1.0032300000000001</v>
      </c>
      <c r="M195" s="51">
        <v>1495.6</v>
      </c>
      <c r="N195" s="44">
        <v>124.63333333333333</v>
      </c>
    </row>
    <row r="196" spans="1:14" s="29" customFormat="1" x14ac:dyDescent="0.2">
      <c r="A196" s="14">
        <v>240101</v>
      </c>
      <c r="B196" s="14" t="s">
        <v>2457</v>
      </c>
      <c r="C196" s="30" t="s">
        <v>432</v>
      </c>
      <c r="D196" s="78"/>
      <c r="E196" s="78" t="s">
        <v>98</v>
      </c>
      <c r="F196" s="78"/>
      <c r="G196" s="78"/>
      <c r="H196" s="78"/>
      <c r="I196" s="19" t="s">
        <v>160</v>
      </c>
      <c r="J196" s="54">
        <v>1656.4</v>
      </c>
      <c r="K196" s="55">
        <v>0.90302400000000005</v>
      </c>
      <c r="L196" s="55">
        <v>1.00336</v>
      </c>
      <c r="M196" s="51">
        <v>1495.8</v>
      </c>
      <c r="N196" s="44">
        <v>124.64999999999999</v>
      </c>
    </row>
    <row r="197" spans="1:14" s="29" customFormat="1" x14ac:dyDescent="0.2">
      <c r="A197" s="14">
        <v>240101</v>
      </c>
      <c r="B197" s="14" t="s">
        <v>2456</v>
      </c>
      <c r="C197" s="30" t="s">
        <v>433</v>
      </c>
      <c r="D197" s="78"/>
      <c r="E197" s="78" t="s">
        <v>98</v>
      </c>
      <c r="F197" s="78"/>
      <c r="G197" s="78"/>
      <c r="H197" s="78"/>
      <c r="I197" s="19" t="s">
        <v>160</v>
      </c>
      <c r="J197" s="54">
        <v>1656.4</v>
      </c>
      <c r="K197" s="55">
        <v>0.900756</v>
      </c>
      <c r="L197" s="55">
        <v>1.00084</v>
      </c>
      <c r="M197" s="51">
        <v>1492</v>
      </c>
      <c r="N197" s="44">
        <v>124.33333333333333</v>
      </c>
    </row>
    <row r="198" spans="1:14" s="29" customFormat="1" x14ac:dyDescent="0.2">
      <c r="A198" s="14">
        <v>240101</v>
      </c>
      <c r="B198" s="14" t="s">
        <v>2455</v>
      </c>
      <c r="C198" s="30" t="s">
        <v>434</v>
      </c>
      <c r="D198" s="78"/>
      <c r="E198" s="78" t="s">
        <v>98</v>
      </c>
      <c r="F198" s="78"/>
      <c r="G198" s="78"/>
      <c r="H198" s="78"/>
      <c r="I198" s="19" t="s">
        <v>160</v>
      </c>
      <c r="J198" s="54">
        <v>1656.4</v>
      </c>
      <c r="K198" s="55">
        <v>0.90063899999999997</v>
      </c>
      <c r="L198" s="55">
        <v>1.00071</v>
      </c>
      <c r="M198" s="51">
        <v>1491.8</v>
      </c>
      <c r="N198" s="44">
        <v>124.31666666666666</v>
      </c>
    </row>
    <row r="199" spans="1:14" s="29" customFormat="1" x14ac:dyDescent="0.2">
      <c r="A199" s="14">
        <v>240101</v>
      </c>
      <c r="B199" s="14" t="s">
        <v>2454</v>
      </c>
      <c r="C199" s="30" t="s">
        <v>435</v>
      </c>
      <c r="D199" s="78"/>
      <c r="E199" s="78" t="s">
        <v>98</v>
      </c>
      <c r="F199" s="79"/>
      <c r="G199" s="78"/>
      <c r="H199" s="78"/>
      <c r="I199" s="19" t="s">
        <v>160</v>
      </c>
      <c r="J199" s="54">
        <v>1656.4</v>
      </c>
      <c r="K199" s="55">
        <v>0.90406800000000009</v>
      </c>
      <c r="L199" s="55">
        <v>1.0045200000000001</v>
      </c>
      <c r="M199" s="51">
        <v>1497.5</v>
      </c>
      <c r="N199" s="44">
        <v>124.79166666666667</v>
      </c>
    </row>
    <row r="200" spans="1:14" s="29" customFormat="1" x14ac:dyDescent="0.2">
      <c r="A200" s="14">
        <v>240101</v>
      </c>
      <c r="B200" s="14" t="s">
        <v>2453</v>
      </c>
      <c r="C200" s="30" t="s">
        <v>436</v>
      </c>
      <c r="D200" s="78"/>
      <c r="E200" s="78" t="s">
        <v>98</v>
      </c>
      <c r="F200" s="78"/>
      <c r="G200" s="78"/>
      <c r="H200" s="78"/>
      <c r="I200" s="19" t="s">
        <v>160</v>
      </c>
      <c r="J200" s="54">
        <v>1656.4</v>
      </c>
      <c r="K200" s="55">
        <v>0.90447299999999997</v>
      </c>
      <c r="L200" s="55">
        <v>1.0049699999999999</v>
      </c>
      <c r="M200" s="51">
        <v>1498.2</v>
      </c>
      <c r="N200" s="44">
        <v>124.85000000000001</v>
      </c>
    </row>
    <row r="201" spans="1:14" s="29" customFormat="1" x14ac:dyDescent="0.2">
      <c r="A201" s="14">
        <v>240101</v>
      </c>
      <c r="B201" s="14" t="s">
        <v>2452</v>
      </c>
      <c r="C201" s="36" t="s">
        <v>437</v>
      </c>
      <c r="D201" s="78"/>
      <c r="E201" s="78" t="s">
        <v>98</v>
      </c>
      <c r="F201" s="78"/>
      <c r="G201" s="78"/>
      <c r="H201" s="78"/>
      <c r="I201" s="19" t="s">
        <v>160</v>
      </c>
      <c r="J201" s="54">
        <v>1656.4</v>
      </c>
      <c r="K201" s="55">
        <v>0.90436500000000009</v>
      </c>
      <c r="L201" s="55">
        <v>1.00485</v>
      </c>
      <c r="M201" s="51">
        <v>1498</v>
      </c>
      <c r="N201" s="44">
        <v>124.83333333333333</v>
      </c>
    </row>
    <row r="202" spans="1:14" s="29" customFormat="1" x14ac:dyDescent="0.2">
      <c r="A202" s="14">
        <v>240101</v>
      </c>
      <c r="B202" s="14" t="s">
        <v>2451</v>
      </c>
      <c r="C202" s="15" t="s">
        <v>438</v>
      </c>
      <c r="D202" s="78"/>
      <c r="E202" s="78"/>
      <c r="F202" s="78" t="s">
        <v>98</v>
      </c>
      <c r="G202" s="78"/>
      <c r="H202" s="78"/>
      <c r="I202" s="19" t="s">
        <v>160</v>
      </c>
      <c r="J202" s="54">
        <v>3312.9</v>
      </c>
      <c r="K202" s="55">
        <v>0.90371699999999999</v>
      </c>
      <c r="L202" s="55">
        <v>1.00413</v>
      </c>
      <c r="M202" s="51">
        <v>2993.9</v>
      </c>
      <c r="N202" s="44">
        <v>249.49166666666667</v>
      </c>
    </row>
    <row r="203" spans="1:14" s="29" customFormat="1" x14ac:dyDescent="0.2">
      <c r="A203" s="14">
        <v>240101</v>
      </c>
      <c r="B203" s="14" t="s">
        <v>2450</v>
      </c>
      <c r="C203" s="36" t="s">
        <v>439</v>
      </c>
      <c r="D203" s="78"/>
      <c r="E203" s="78" t="s">
        <v>98</v>
      </c>
      <c r="F203" s="78"/>
      <c r="G203" s="78"/>
      <c r="H203" s="78"/>
      <c r="I203" s="19" t="s">
        <v>160</v>
      </c>
      <c r="J203" s="54">
        <v>1656.4</v>
      </c>
      <c r="K203" s="55">
        <v>0.90186300000000008</v>
      </c>
      <c r="L203" s="55">
        <v>1.00207</v>
      </c>
      <c r="M203" s="51">
        <v>1493.8</v>
      </c>
      <c r="N203" s="44">
        <v>124.48333333333333</v>
      </c>
    </row>
    <row r="204" spans="1:14" s="29" customFormat="1" x14ac:dyDescent="0.2">
      <c r="A204" s="14">
        <v>240101</v>
      </c>
      <c r="B204" s="14" t="s">
        <v>2449</v>
      </c>
      <c r="C204" s="36" t="s">
        <v>440</v>
      </c>
      <c r="D204" s="78"/>
      <c r="E204" s="78" t="s">
        <v>98</v>
      </c>
      <c r="F204" s="78"/>
      <c r="G204" s="78"/>
      <c r="H204" s="78"/>
      <c r="I204" s="19" t="s">
        <v>160</v>
      </c>
      <c r="J204" s="54">
        <v>1656.4</v>
      </c>
      <c r="K204" s="55">
        <v>0.90715499999999993</v>
      </c>
      <c r="L204" s="55">
        <v>1.0079499999999999</v>
      </c>
      <c r="M204" s="51">
        <v>1502.6</v>
      </c>
      <c r="N204" s="44">
        <v>125.21666666666665</v>
      </c>
    </row>
    <row r="205" spans="1:14" s="29" customFormat="1" x14ac:dyDescent="0.2">
      <c r="A205" s="14">
        <v>240101</v>
      </c>
      <c r="B205" s="14" t="s">
        <v>2448</v>
      </c>
      <c r="C205" s="36" t="s">
        <v>441</v>
      </c>
      <c r="D205" s="78"/>
      <c r="E205" s="78" t="s">
        <v>98</v>
      </c>
      <c r="F205" s="78"/>
      <c r="G205" s="78"/>
      <c r="H205" s="78"/>
      <c r="I205" s="19" t="s">
        <v>160</v>
      </c>
      <c r="J205" s="54">
        <v>1656.4</v>
      </c>
      <c r="K205" s="55">
        <v>0.90459000000000012</v>
      </c>
      <c r="L205" s="55">
        <v>1.0051000000000001</v>
      </c>
      <c r="M205" s="51">
        <v>1498.4</v>
      </c>
      <c r="N205" s="44">
        <v>124.86666666666667</v>
      </c>
    </row>
    <row r="206" spans="1:14" s="29" customFormat="1" x14ac:dyDescent="0.2">
      <c r="A206" s="14">
        <v>240101</v>
      </c>
      <c r="B206" s="14" t="s">
        <v>2447</v>
      </c>
      <c r="C206" s="30" t="s">
        <v>442</v>
      </c>
      <c r="D206" s="78"/>
      <c r="E206" s="78" t="s">
        <v>98</v>
      </c>
      <c r="F206" s="78"/>
      <c r="G206" s="78"/>
      <c r="H206" s="78"/>
      <c r="I206" s="19" t="s">
        <v>160</v>
      </c>
      <c r="J206" s="54">
        <v>1656.4</v>
      </c>
      <c r="K206" s="55">
        <v>0.90139499999999995</v>
      </c>
      <c r="L206" s="55">
        <v>1.0015499999999999</v>
      </c>
      <c r="M206" s="51">
        <v>1493.1</v>
      </c>
      <c r="N206" s="44">
        <v>124.425</v>
      </c>
    </row>
    <row r="207" spans="1:14" s="29" customFormat="1" x14ac:dyDescent="0.2">
      <c r="A207" s="14">
        <v>240101</v>
      </c>
      <c r="B207" s="14" t="s">
        <v>2446</v>
      </c>
      <c r="C207" s="30" t="s">
        <v>443</v>
      </c>
      <c r="D207" s="78"/>
      <c r="E207" s="78" t="s">
        <v>98</v>
      </c>
      <c r="F207" s="78"/>
      <c r="G207" s="78"/>
      <c r="H207" s="78"/>
      <c r="I207" s="19" t="s">
        <v>160</v>
      </c>
      <c r="J207" s="54">
        <v>1656.4</v>
      </c>
      <c r="K207" s="55">
        <v>0.90512099999999995</v>
      </c>
      <c r="L207" s="55">
        <v>1.00569</v>
      </c>
      <c r="M207" s="51">
        <v>1499.2</v>
      </c>
      <c r="N207" s="44">
        <v>124.93333333333334</v>
      </c>
    </row>
    <row r="208" spans="1:14" s="29" customFormat="1" x14ac:dyDescent="0.2">
      <c r="A208" s="89">
        <v>263001</v>
      </c>
      <c r="B208" s="89"/>
      <c r="C208" s="108" t="s">
        <v>1012</v>
      </c>
      <c r="D208" s="92"/>
      <c r="E208" s="92"/>
      <c r="F208" s="92"/>
      <c r="G208" s="92"/>
      <c r="H208" s="92"/>
      <c r="I208" s="99"/>
      <c r="J208" s="100"/>
      <c r="K208" s="101"/>
      <c r="L208" s="101"/>
      <c r="M208" s="51"/>
      <c r="N208" s="97">
        <f>N209</f>
        <v>273.31666666666666</v>
      </c>
    </row>
    <row r="209" spans="1:14" s="29" customFormat="1" x14ac:dyDescent="0.2">
      <c r="A209" s="14">
        <v>263001</v>
      </c>
      <c r="B209" s="14" t="s">
        <v>777</v>
      </c>
      <c r="C209" s="30" t="s">
        <v>444</v>
      </c>
      <c r="D209" s="78"/>
      <c r="E209" s="78"/>
      <c r="F209" s="78"/>
      <c r="G209" s="78"/>
      <c r="H209" s="78" t="s">
        <v>98</v>
      </c>
      <c r="I209" s="19" t="s">
        <v>160</v>
      </c>
      <c r="J209" s="54">
        <v>3644.2</v>
      </c>
      <c r="K209" s="55">
        <v>0.9</v>
      </c>
      <c r="L209" s="55"/>
      <c r="M209" s="51">
        <v>3279.8</v>
      </c>
      <c r="N209" s="44">
        <v>273.31666666666666</v>
      </c>
    </row>
    <row r="210" spans="1:14" s="29" customFormat="1" x14ac:dyDescent="0.2">
      <c r="A210" s="89">
        <v>270101</v>
      </c>
      <c r="B210" s="89"/>
      <c r="C210" s="108" t="s">
        <v>445</v>
      </c>
      <c r="D210" s="92"/>
      <c r="E210" s="92"/>
      <c r="F210" s="92"/>
      <c r="G210" s="92"/>
      <c r="H210" s="92"/>
      <c r="I210" s="99"/>
      <c r="J210" s="100"/>
      <c r="K210" s="101"/>
      <c r="L210" s="101"/>
      <c r="M210" s="51"/>
      <c r="N210" s="97">
        <f>SUM(N211:N234)</f>
        <v>5168.4916666666659</v>
      </c>
    </row>
    <row r="211" spans="1:14" s="29" customFormat="1" x14ac:dyDescent="0.2">
      <c r="A211" s="14">
        <v>270101</v>
      </c>
      <c r="B211" s="14" t="s">
        <v>778</v>
      </c>
      <c r="C211" s="30" t="s">
        <v>446</v>
      </c>
      <c r="D211" s="78"/>
      <c r="E211" s="78"/>
      <c r="F211" s="78" t="s">
        <v>98</v>
      </c>
      <c r="G211" s="78"/>
      <c r="H211" s="78"/>
      <c r="I211" s="19" t="s">
        <v>160</v>
      </c>
      <c r="J211" s="54">
        <v>3312.9</v>
      </c>
      <c r="K211" s="55">
        <v>0.90883799999999992</v>
      </c>
      <c r="L211" s="55">
        <v>1.0098199999999999</v>
      </c>
      <c r="M211" s="51">
        <v>3010.9</v>
      </c>
      <c r="N211" s="44">
        <v>250.90833333333333</v>
      </c>
    </row>
    <row r="212" spans="1:14" s="29" customFormat="1" x14ac:dyDescent="0.2">
      <c r="A212" s="14">
        <v>270101</v>
      </c>
      <c r="B212" s="14" t="s">
        <v>790</v>
      </c>
      <c r="C212" s="30" t="s">
        <v>447</v>
      </c>
      <c r="D212" s="78"/>
      <c r="E212" s="78" t="s">
        <v>98</v>
      </c>
      <c r="F212" s="78"/>
      <c r="G212" s="78"/>
      <c r="H212" s="78"/>
      <c r="I212" s="19" t="s">
        <v>160</v>
      </c>
      <c r="J212" s="54">
        <v>1656.4</v>
      </c>
      <c r="K212" s="55">
        <v>0.90512099999999995</v>
      </c>
      <c r="L212" s="55">
        <v>1.00569</v>
      </c>
      <c r="M212" s="51">
        <v>1499.2</v>
      </c>
      <c r="N212" s="44">
        <v>124.93333333333334</v>
      </c>
    </row>
    <row r="213" spans="1:14" s="29" customFormat="1" x14ac:dyDescent="0.2">
      <c r="A213" s="14">
        <v>270101</v>
      </c>
      <c r="B213" s="14" t="s">
        <v>2445</v>
      </c>
      <c r="C213" s="30" t="s">
        <v>448</v>
      </c>
      <c r="D213" s="78"/>
      <c r="E213" s="78" t="s">
        <v>98</v>
      </c>
      <c r="F213" s="78"/>
      <c r="G213" s="78"/>
      <c r="H213" s="78"/>
      <c r="I213" s="19" t="s">
        <v>160</v>
      </c>
      <c r="J213" s="54">
        <v>1656.4</v>
      </c>
      <c r="K213" s="55">
        <v>0.90406800000000009</v>
      </c>
      <c r="L213" s="55">
        <v>1.0045200000000001</v>
      </c>
      <c r="M213" s="51">
        <v>1497.5</v>
      </c>
      <c r="N213" s="44">
        <v>124.79166666666667</v>
      </c>
    </row>
    <row r="214" spans="1:14" s="29" customFormat="1" x14ac:dyDescent="0.2">
      <c r="A214" s="14">
        <v>270101</v>
      </c>
      <c r="B214" s="14" t="s">
        <v>788</v>
      </c>
      <c r="C214" s="30" t="s">
        <v>449</v>
      </c>
      <c r="D214" s="78"/>
      <c r="E214" s="78"/>
      <c r="F214" s="78"/>
      <c r="G214" s="78"/>
      <c r="H214" s="78" t="s">
        <v>98</v>
      </c>
      <c r="I214" s="19" t="s">
        <v>160</v>
      </c>
      <c r="J214" s="54">
        <v>3644.2</v>
      </c>
      <c r="K214" s="55">
        <v>0.91270799999999996</v>
      </c>
      <c r="L214" s="55">
        <v>1.0141199999999999</v>
      </c>
      <c r="M214" s="51">
        <v>3326.1</v>
      </c>
      <c r="N214" s="44">
        <v>277.17500000000001</v>
      </c>
    </row>
    <row r="215" spans="1:14" s="29" customFormat="1" x14ac:dyDescent="0.2">
      <c r="A215" s="14">
        <v>270101</v>
      </c>
      <c r="B215" s="14" t="s">
        <v>789</v>
      </c>
      <c r="C215" s="30" t="s">
        <v>450</v>
      </c>
      <c r="D215" s="78"/>
      <c r="E215" s="78"/>
      <c r="F215" s="78" t="s">
        <v>98</v>
      </c>
      <c r="G215" s="78"/>
      <c r="H215" s="78"/>
      <c r="I215" s="19" t="s">
        <v>160</v>
      </c>
      <c r="J215" s="54">
        <v>3312.9</v>
      </c>
      <c r="K215" s="55">
        <v>0.90642599999999995</v>
      </c>
      <c r="L215" s="55">
        <v>1.0071399999999999</v>
      </c>
      <c r="M215" s="51">
        <v>3002.9</v>
      </c>
      <c r="N215" s="44">
        <v>250.24166666666667</v>
      </c>
    </row>
    <row r="216" spans="1:14" s="29" customFormat="1" x14ac:dyDescent="0.2">
      <c r="A216" s="14">
        <v>270101</v>
      </c>
      <c r="B216" s="14" t="s">
        <v>784</v>
      </c>
      <c r="C216" s="30" t="s">
        <v>451</v>
      </c>
      <c r="D216" s="78"/>
      <c r="E216" s="78"/>
      <c r="F216" s="78"/>
      <c r="G216" s="78" t="s">
        <v>98</v>
      </c>
      <c r="H216" s="78"/>
      <c r="I216" s="19" t="s">
        <v>160</v>
      </c>
      <c r="J216" s="54">
        <v>3312.9</v>
      </c>
      <c r="K216" s="55">
        <v>0.91360800000000009</v>
      </c>
      <c r="L216" s="55">
        <v>1.01512</v>
      </c>
      <c r="M216" s="51">
        <v>3026.7</v>
      </c>
      <c r="N216" s="44">
        <v>252.22499999999999</v>
      </c>
    </row>
    <row r="217" spans="1:14" s="29" customFormat="1" x14ac:dyDescent="0.2">
      <c r="A217" s="14">
        <v>270101</v>
      </c>
      <c r="B217" s="14" t="s">
        <v>783</v>
      </c>
      <c r="C217" s="30" t="s">
        <v>452</v>
      </c>
      <c r="D217" s="78"/>
      <c r="E217" s="78" t="s">
        <v>98</v>
      </c>
      <c r="F217" s="78"/>
      <c r="G217" s="78"/>
      <c r="H217" s="78"/>
      <c r="I217" s="19" t="s">
        <v>160</v>
      </c>
      <c r="J217" s="54">
        <v>1656.4</v>
      </c>
      <c r="K217" s="55">
        <v>0.90261899999999995</v>
      </c>
      <c r="L217" s="55">
        <v>1.00291</v>
      </c>
      <c r="M217" s="51">
        <v>1495.1</v>
      </c>
      <c r="N217" s="44">
        <v>124.59166666666665</v>
      </c>
    </row>
    <row r="218" spans="1:14" s="29" customFormat="1" x14ac:dyDescent="0.2">
      <c r="A218" s="14">
        <v>270101</v>
      </c>
      <c r="B218" s="14" t="s">
        <v>1007</v>
      </c>
      <c r="C218" s="30" t="s">
        <v>453</v>
      </c>
      <c r="D218" s="78"/>
      <c r="E218" s="78" t="s">
        <v>98</v>
      </c>
      <c r="F218" s="78"/>
      <c r="G218" s="78"/>
      <c r="H218" s="78"/>
      <c r="I218" s="19" t="s">
        <v>160</v>
      </c>
      <c r="J218" s="54">
        <v>1656.4</v>
      </c>
      <c r="K218" s="55">
        <v>0.90378000000000003</v>
      </c>
      <c r="L218" s="55">
        <v>1.0042</v>
      </c>
      <c r="M218" s="51">
        <v>1497</v>
      </c>
      <c r="N218" s="44">
        <v>124.75</v>
      </c>
    </row>
    <row r="219" spans="1:14" s="29" customFormat="1" ht="43.5" customHeight="1" x14ac:dyDescent="0.2">
      <c r="A219" s="14">
        <v>270101</v>
      </c>
      <c r="B219" s="14" t="s">
        <v>785</v>
      </c>
      <c r="C219" s="36" t="s">
        <v>454</v>
      </c>
      <c r="D219" s="78"/>
      <c r="E219" s="78" t="s">
        <v>98</v>
      </c>
      <c r="F219" s="78"/>
      <c r="G219" s="78"/>
      <c r="H219" s="78"/>
      <c r="I219" s="19" t="s">
        <v>160</v>
      </c>
      <c r="J219" s="54">
        <v>1656.4</v>
      </c>
      <c r="K219" s="55">
        <v>0.90151199999999998</v>
      </c>
      <c r="L219" s="55">
        <v>1.0016799999999999</v>
      </c>
      <c r="M219" s="51">
        <v>1493.3</v>
      </c>
      <c r="N219" s="44">
        <v>124.44166666666666</v>
      </c>
    </row>
    <row r="220" spans="1:14" s="29" customFormat="1" x14ac:dyDescent="0.2">
      <c r="A220" s="14">
        <v>270101</v>
      </c>
      <c r="B220" s="14" t="s">
        <v>781</v>
      </c>
      <c r="C220" s="15" t="s">
        <v>455</v>
      </c>
      <c r="D220" s="78"/>
      <c r="E220" s="78"/>
      <c r="F220" s="78" t="s">
        <v>98</v>
      </c>
      <c r="G220" s="78"/>
      <c r="H220" s="78"/>
      <c r="I220" s="19" t="s">
        <v>160</v>
      </c>
      <c r="J220" s="54">
        <v>3312.9</v>
      </c>
      <c r="K220" s="55">
        <v>0.909972</v>
      </c>
      <c r="L220" s="55">
        <v>1.01108</v>
      </c>
      <c r="M220" s="51">
        <v>3014.6</v>
      </c>
      <c r="N220" s="44">
        <v>251.21666666666667</v>
      </c>
    </row>
    <row r="221" spans="1:14" s="29" customFormat="1" x14ac:dyDescent="0.2">
      <c r="A221" s="14">
        <v>270101</v>
      </c>
      <c r="B221" s="14" t="s">
        <v>786</v>
      </c>
      <c r="C221" s="15" t="s">
        <v>456</v>
      </c>
      <c r="D221" s="78"/>
      <c r="E221" s="78" t="s">
        <v>98</v>
      </c>
      <c r="F221" s="78"/>
      <c r="G221" s="78"/>
      <c r="H221" s="78"/>
      <c r="I221" s="19" t="s">
        <v>160</v>
      </c>
      <c r="J221" s="54">
        <v>1656.4</v>
      </c>
      <c r="K221" s="55">
        <v>0.90756000000000003</v>
      </c>
      <c r="L221" s="55">
        <v>1.0084</v>
      </c>
      <c r="M221" s="51">
        <v>1503.3</v>
      </c>
      <c r="N221" s="44">
        <v>125.27499999999999</v>
      </c>
    </row>
    <row r="222" spans="1:14" s="29" customFormat="1" ht="25.5" customHeight="1" x14ac:dyDescent="0.2">
      <c r="A222" s="14">
        <v>270101</v>
      </c>
      <c r="B222" s="14" t="s">
        <v>782</v>
      </c>
      <c r="C222" s="15" t="s">
        <v>457</v>
      </c>
      <c r="D222" s="78"/>
      <c r="E222" s="78"/>
      <c r="F222" s="78" t="s">
        <v>98</v>
      </c>
      <c r="G222" s="78"/>
      <c r="H222" s="78"/>
      <c r="I222" s="19" t="s">
        <v>160</v>
      </c>
      <c r="J222" s="54">
        <v>3312.9</v>
      </c>
      <c r="K222" s="55">
        <v>0.91610099999999994</v>
      </c>
      <c r="L222" s="55">
        <v>1.01789</v>
      </c>
      <c r="M222" s="51">
        <v>3035</v>
      </c>
      <c r="N222" s="44">
        <v>252.91666666666666</v>
      </c>
    </row>
    <row r="223" spans="1:14" s="29" customFormat="1" x14ac:dyDescent="0.2">
      <c r="A223" s="14">
        <v>270101</v>
      </c>
      <c r="B223" s="14" t="s">
        <v>791</v>
      </c>
      <c r="C223" s="15" t="s">
        <v>458</v>
      </c>
      <c r="D223" s="78"/>
      <c r="E223" s="78"/>
      <c r="F223" s="78" t="s">
        <v>98</v>
      </c>
      <c r="G223" s="78"/>
      <c r="H223" s="78"/>
      <c r="I223" s="19" t="s">
        <v>160</v>
      </c>
      <c r="J223" s="54">
        <v>3312.9</v>
      </c>
      <c r="K223" s="55">
        <v>0.90720900000000004</v>
      </c>
      <c r="L223" s="55">
        <v>1.0080100000000001</v>
      </c>
      <c r="M223" s="51">
        <v>3005.5</v>
      </c>
      <c r="N223" s="44">
        <v>250.45833333333334</v>
      </c>
    </row>
    <row r="224" spans="1:14" s="29" customFormat="1" x14ac:dyDescent="0.2">
      <c r="A224" s="14">
        <v>270101</v>
      </c>
      <c r="B224" s="14" t="s">
        <v>780</v>
      </c>
      <c r="C224" s="15" t="s">
        <v>459</v>
      </c>
      <c r="D224" s="78"/>
      <c r="E224" s="78"/>
      <c r="F224" s="78" t="s">
        <v>98</v>
      </c>
      <c r="G224" s="78"/>
      <c r="H224" s="78"/>
      <c r="I224" s="19" t="s">
        <v>160</v>
      </c>
      <c r="J224" s="54">
        <v>3312.9</v>
      </c>
      <c r="K224" s="55">
        <v>0.9078480000000001</v>
      </c>
      <c r="L224" s="55">
        <v>1.0087200000000001</v>
      </c>
      <c r="M224" s="51">
        <v>3007.6</v>
      </c>
      <c r="N224" s="44">
        <v>250.63333333333333</v>
      </c>
    </row>
    <row r="225" spans="1:14" s="29" customFormat="1" x14ac:dyDescent="0.2">
      <c r="A225" s="14">
        <v>270101</v>
      </c>
      <c r="B225" s="14" t="s">
        <v>787</v>
      </c>
      <c r="C225" s="15" t="s">
        <v>460</v>
      </c>
      <c r="D225" s="78"/>
      <c r="E225" s="78" t="s">
        <v>98</v>
      </c>
      <c r="F225" s="78"/>
      <c r="G225" s="78"/>
      <c r="H225" s="78"/>
      <c r="I225" s="19" t="s">
        <v>160</v>
      </c>
      <c r="J225" s="54">
        <v>1656.4</v>
      </c>
      <c r="K225" s="55">
        <v>0.90378000000000003</v>
      </c>
      <c r="L225" s="55">
        <v>1.0042</v>
      </c>
      <c r="M225" s="51">
        <v>1497</v>
      </c>
      <c r="N225" s="44">
        <v>124.75</v>
      </c>
    </row>
    <row r="226" spans="1:14" s="29" customFormat="1" x14ac:dyDescent="0.2">
      <c r="A226" s="14">
        <v>270101</v>
      </c>
      <c r="B226" s="14" t="s">
        <v>779</v>
      </c>
      <c r="C226" s="15" t="s">
        <v>461</v>
      </c>
      <c r="D226" s="78"/>
      <c r="E226" s="78"/>
      <c r="F226" s="78"/>
      <c r="G226" s="78" t="s">
        <v>98</v>
      </c>
      <c r="H226" s="78"/>
      <c r="I226" s="19" t="s">
        <v>160</v>
      </c>
      <c r="J226" s="54">
        <v>3312.9</v>
      </c>
      <c r="K226" s="55">
        <v>0.92067299999999996</v>
      </c>
      <c r="L226" s="55">
        <v>1.0229699999999999</v>
      </c>
      <c r="M226" s="51">
        <v>3050.1</v>
      </c>
      <c r="N226" s="44">
        <v>254.17499999999998</v>
      </c>
    </row>
    <row r="227" spans="1:14" s="29" customFormat="1" x14ac:dyDescent="0.2">
      <c r="A227" s="14">
        <v>270101</v>
      </c>
      <c r="B227" s="14"/>
      <c r="C227" s="15" t="s">
        <v>462</v>
      </c>
      <c r="D227" s="78"/>
      <c r="E227" s="78"/>
      <c r="F227" s="78" t="s">
        <v>98</v>
      </c>
      <c r="G227" s="78"/>
      <c r="H227" s="78"/>
      <c r="I227" s="19" t="s">
        <v>160</v>
      </c>
      <c r="J227" s="54">
        <v>3312.9</v>
      </c>
      <c r="K227" s="55">
        <v>0.90770399999999996</v>
      </c>
      <c r="L227" s="55">
        <v>1.0085599999999999</v>
      </c>
      <c r="M227" s="51">
        <v>3007.1</v>
      </c>
      <c r="N227" s="44">
        <v>250.59166666666667</v>
      </c>
    </row>
    <row r="228" spans="1:14" s="29" customFormat="1" x14ac:dyDescent="0.2">
      <c r="A228" s="14">
        <v>270101</v>
      </c>
      <c r="B228" s="14"/>
      <c r="C228" s="15" t="s">
        <v>463</v>
      </c>
      <c r="D228" s="78"/>
      <c r="E228" s="78"/>
      <c r="F228" s="78" t="s">
        <v>98</v>
      </c>
      <c r="G228" s="78"/>
      <c r="H228" s="78"/>
      <c r="I228" s="19" t="s">
        <v>160</v>
      </c>
      <c r="J228" s="54">
        <v>3312.9</v>
      </c>
      <c r="K228" s="55">
        <v>0.90477000000000007</v>
      </c>
      <c r="L228" s="55">
        <v>1.0053000000000001</v>
      </c>
      <c r="M228" s="51">
        <v>2997.4</v>
      </c>
      <c r="N228" s="44">
        <v>249.78333333333333</v>
      </c>
    </row>
    <row r="229" spans="1:14" s="29" customFormat="1" x14ac:dyDescent="0.2">
      <c r="A229" s="14">
        <v>270101</v>
      </c>
      <c r="B229" s="14"/>
      <c r="C229" s="15" t="s">
        <v>464</v>
      </c>
      <c r="D229" s="78"/>
      <c r="E229" s="78"/>
      <c r="F229" s="78"/>
      <c r="G229" s="78" t="s">
        <v>98</v>
      </c>
      <c r="H229" s="78"/>
      <c r="I229" s="19" t="s">
        <v>160</v>
      </c>
      <c r="J229" s="54">
        <v>3312.9</v>
      </c>
      <c r="K229" s="55">
        <v>0.90808200000000006</v>
      </c>
      <c r="L229" s="55">
        <v>1.00898</v>
      </c>
      <c r="M229" s="51">
        <v>3008.4</v>
      </c>
      <c r="N229" s="44">
        <v>250.70000000000002</v>
      </c>
    </row>
    <row r="230" spans="1:14" s="29" customFormat="1" ht="27" customHeight="1" x14ac:dyDescent="0.2">
      <c r="A230" s="14">
        <v>270101</v>
      </c>
      <c r="B230" s="14"/>
      <c r="C230" s="15" t="s">
        <v>230</v>
      </c>
      <c r="D230" s="78"/>
      <c r="E230" s="78"/>
      <c r="F230" s="78"/>
      <c r="G230" s="78" t="s">
        <v>98</v>
      </c>
      <c r="H230" s="78"/>
      <c r="I230" s="19" t="s">
        <v>160</v>
      </c>
      <c r="J230" s="54">
        <v>3312.9</v>
      </c>
      <c r="K230" s="55">
        <v>0.90900900000000007</v>
      </c>
      <c r="L230" s="55">
        <v>1.0100100000000001</v>
      </c>
      <c r="M230" s="51">
        <v>3011.5</v>
      </c>
      <c r="N230" s="44">
        <v>250.95833333333334</v>
      </c>
    </row>
    <row r="231" spans="1:14" s="29" customFormat="1" ht="24.75" customHeight="1" x14ac:dyDescent="0.2">
      <c r="A231" s="14">
        <v>270101</v>
      </c>
      <c r="B231" s="14"/>
      <c r="C231" s="15" t="s">
        <v>231</v>
      </c>
      <c r="D231" s="78"/>
      <c r="E231" s="78"/>
      <c r="F231" s="78" t="s">
        <v>98</v>
      </c>
      <c r="G231" s="78"/>
      <c r="H231" s="78"/>
      <c r="I231" s="19" t="s">
        <v>160</v>
      </c>
      <c r="J231" s="54">
        <v>3312.9</v>
      </c>
      <c r="K231" s="55">
        <v>0.90668700000000002</v>
      </c>
      <c r="L231" s="55">
        <v>1.00743</v>
      </c>
      <c r="M231" s="51">
        <v>3003.8</v>
      </c>
      <c r="N231" s="44">
        <v>250.31666666666669</v>
      </c>
    </row>
    <row r="232" spans="1:14" s="29" customFormat="1" x14ac:dyDescent="0.2">
      <c r="A232" s="14">
        <v>270101</v>
      </c>
      <c r="B232" s="14"/>
      <c r="C232" s="15" t="s">
        <v>465</v>
      </c>
      <c r="D232" s="78"/>
      <c r="E232" s="78"/>
      <c r="F232" s="78"/>
      <c r="G232" s="78" t="s">
        <v>98</v>
      </c>
      <c r="H232" s="78"/>
      <c r="I232" s="19" t="s">
        <v>160</v>
      </c>
      <c r="J232" s="54">
        <v>3312.9</v>
      </c>
      <c r="K232" s="55">
        <v>0.91075499999999998</v>
      </c>
      <c r="L232" s="55">
        <v>1.0119499999999999</v>
      </c>
      <c r="M232" s="51">
        <v>3017.2</v>
      </c>
      <c r="N232" s="44">
        <v>251.43333333333331</v>
      </c>
    </row>
    <row r="233" spans="1:14" s="29" customFormat="1" x14ac:dyDescent="0.2">
      <c r="A233" s="14">
        <v>270101</v>
      </c>
      <c r="B233" s="14"/>
      <c r="C233" s="36" t="s">
        <v>466</v>
      </c>
      <c r="D233" s="78"/>
      <c r="E233" s="78"/>
      <c r="F233" s="78" t="s">
        <v>98</v>
      </c>
      <c r="G233" s="78"/>
      <c r="H233" s="78"/>
      <c r="I233" s="19" t="s">
        <v>160</v>
      </c>
      <c r="J233" s="54">
        <v>3312.9</v>
      </c>
      <c r="K233" s="55">
        <v>0.90898200000000007</v>
      </c>
      <c r="L233" s="55">
        <v>1.0099800000000001</v>
      </c>
      <c r="M233" s="51">
        <v>3011.4</v>
      </c>
      <c r="N233" s="44">
        <v>250.95000000000002</v>
      </c>
    </row>
    <row r="234" spans="1:14" s="29" customFormat="1" x14ac:dyDescent="0.2">
      <c r="A234" s="14">
        <v>270101</v>
      </c>
      <c r="B234" s="14"/>
      <c r="C234" s="15" t="s">
        <v>229</v>
      </c>
      <c r="D234" s="78"/>
      <c r="E234" s="78"/>
      <c r="F234" s="78" t="s">
        <v>98</v>
      </c>
      <c r="G234" s="78"/>
      <c r="H234" s="78"/>
      <c r="I234" s="19" t="s">
        <v>160</v>
      </c>
      <c r="J234" s="54">
        <v>3312.9</v>
      </c>
      <c r="K234" s="55">
        <v>0.9065430000000001</v>
      </c>
      <c r="L234" s="55">
        <v>1.0072700000000001</v>
      </c>
      <c r="M234" s="51">
        <v>3003.3</v>
      </c>
      <c r="N234" s="44">
        <v>250.27500000000001</v>
      </c>
    </row>
    <row r="235" spans="1:14" s="29" customFormat="1" x14ac:dyDescent="0.2">
      <c r="A235" s="89">
        <v>280101</v>
      </c>
      <c r="B235" s="89"/>
      <c r="C235" s="90" t="s">
        <v>128</v>
      </c>
      <c r="D235" s="92"/>
      <c r="E235" s="92"/>
      <c r="F235" s="92"/>
      <c r="G235" s="92"/>
      <c r="H235" s="92"/>
      <c r="I235" s="99"/>
      <c r="J235" s="100"/>
      <c r="K235" s="101"/>
      <c r="L235" s="101"/>
      <c r="M235" s="51"/>
      <c r="N235" s="97">
        <f>SUM(N236:N243)</f>
        <v>1416.2666666666667</v>
      </c>
    </row>
    <row r="236" spans="1:14" s="29" customFormat="1" x14ac:dyDescent="0.2">
      <c r="A236" s="14">
        <v>280101</v>
      </c>
      <c r="B236" s="14" t="s">
        <v>792</v>
      </c>
      <c r="C236" s="15" t="s">
        <v>467</v>
      </c>
      <c r="D236" s="78"/>
      <c r="E236" s="78"/>
      <c r="F236" s="78" t="s">
        <v>98</v>
      </c>
      <c r="G236" s="78"/>
      <c r="H236" s="78"/>
      <c r="I236" s="19" t="s">
        <v>160</v>
      </c>
      <c r="J236" s="54">
        <v>3312.9</v>
      </c>
      <c r="K236" s="55">
        <v>0.9</v>
      </c>
      <c r="L236" s="55"/>
      <c r="M236" s="51">
        <v>2981.6</v>
      </c>
      <c r="N236" s="44">
        <v>248.46666666666667</v>
      </c>
    </row>
    <row r="237" spans="1:14" s="29" customFormat="1" x14ac:dyDescent="0.2">
      <c r="A237" s="14">
        <v>280101</v>
      </c>
      <c r="B237" s="14" t="s">
        <v>797</v>
      </c>
      <c r="C237" s="15" t="s">
        <v>235</v>
      </c>
      <c r="D237" s="78"/>
      <c r="E237" s="78" t="s">
        <v>98</v>
      </c>
      <c r="F237" s="78"/>
      <c r="G237" s="78"/>
      <c r="H237" s="78"/>
      <c r="I237" s="19" t="s">
        <v>160</v>
      </c>
      <c r="J237" s="54">
        <v>1656.4</v>
      </c>
      <c r="K237" s="55">
        <v>0.9</v>
      </c>
      <c r="L237" s="55"/>
      <c r="M237" s="51">
        <v>1490.8</v>
      </c>
      <c r="N237" s="44">
        <v>124.23333333333333</v>
      </c>
    </row>
    <row r="238" spans="1:14" s="29" customFormat="1" x14ac:dyDescent="0.2">
      <c r="A238" s="14">
        <v>280101</v>
      </c>
      <c r="B238" s="14" t="s">
        <v>793</v>
      </c>
      <c r="C238" s="15" t="s">
        <v>232</v>
      </c>
      <c r="D238" s="78"/>
      <c r="E238" s="78"/>
      <c r="F238" s="78"/>
      <c r="G238" s="78"/>
      <c r="H238" s="78" t="s">
        <v>98</v>
      </c>
      <c r="I238" s="19" t="s">
        <v>160</v>
      </c>
      <c r="J238" s="54">
        <v>3644.2</v>
      </c>
      <c r="K238" s="55">
        <v>0.9</v>
      </c>
      <c r="L238" s="55"/>
      <c r="M238" s="51">
        <v>3279.8</v>
      </c>
      <c r="N238" s="44">
        <v>273.31666666666666</v>
      </c>
    </row>
    <row r="239" spans="1:14" s="29" customFormat="1" x14ac:dyDescent="0.2">
      <c r="A239" s="14">
        <v>280101</v>
      </c>
      <c r="B239" s="14" t="s">
        <v>1006</v>
      </c>
      <c r="C239" s="15" t="s">
        <v>468</v>
      </c>
      <c r="D239" s="78"/>
      <c r="E239" s="78"/>
      <c r="F239" s="78"/>
      <c r="G239" s="78"/>
      <c r="H239" s="78" t="s">
        <v>98</v>
      </c>
      <c r="I239" s="19" t="s">
        <v>160</v>
      </c>
      <c r="J239" s="54">
        <v>3644.2</v>
      </c>
      <c r="K239" s="55">
        <v>0.9</v>
      </c>
      <c r="L239" s="52"/>
      <c r="M239" s="51">
        <v>3279.8</v>
      </c>
      <c r="N239" s="44">
        <v>273.31666666666666</v>
      </c>
    </row>
    <row r="240" spans="1:14" s="29" customFormat="1" x14ac:dyDescent="0.2">
      <c r="A240" s="14">
        <v>280101</v>
      </c>
      <c r="B240" s="14" t="s">
        <v>795</v>
      </c>
      <c r="C240" s="15" t="s">
        <v>236</v>
      </c>
      <c r="D240" s="78"/>
      <c r="E240" s="78" t="s">
        <v>98</v>
      </c>
      <c r="F240" s="78"/>
      <c r="G240" s="78"/>
      <c r="H240" s="78"/>
      <c r="I240" s="19" t="s">
        <v>160</v>
      </c>
      <c r="J240" s="54">
        <v>1656.4</v>
      </c>
      <c r="K240" s="55">
        <v>0.9</v>
      </c>
      <c r="L240" s="52"/>
      <c r="M240" s="51">
        <v>1490.8</v>
      </c>
      <c r="N240" s="44">
        <v>124.23333333333333</v>
      </c>
    </row>
    <row r="241" spans="1:14" s="29" customFormat="1" x14ac:dyDescent="0.2">
      <c r="A241" s="14">
        <v>280101</v>
      </c>
      <c r="B241" s="14" t="s">
        <v>794</v>
      </c>
      <c r="C241" s="15" t="s">
        <v>233</v>
      </c>
      <c r="D241" s="78"/>
      <c r="E241" s="78" t="s">
        <v>98</v>
      </c>
      <c r="F241" s="78"/>
      <c r="G241" s="78"/>
      <c r="H241" s="78"/>
      <c r="I241" s="19" t="s">
        <v>160</v>
      </c>
      <c r="J241" s="54">
        <v>1656.4</v>
      </c>
      <c r="K241" s="55">
        <v>0.9</v>
      </c>
      <c r="L241" s="53"/>
      <c r="M241" s="51">
        <v>1490.8</v>
      </c>
      <c r="N241" s="44">
        <v>124.23333333333333</v>
      </c>
    </row>
    <row r="242" spans="1:14" s="29" customFormat="1" x14ac:dyDescent="0.2">
      <c r="A242" s="14">
        <v>280101</v>
      </c>
      <c r="B242" s="14"/>
      <c r="C242" s="36" t="s">
        <v>469</v>
      </c>
      <c r="D242" s="78"/>
      <c r="E242" s="78" t="s">
        <v>98</v>
      </c>
      <c r="F242" s="78"/>
      <c r="G242" s="78"/>
      <c r="H242" s="78"/>
      <c r="I242" s="19" t="s">
        <v>160</v>
      </c>
      <c r="J242" s="54">
        <v>1656.4</v>
      </c>
      <c r="K242" s="55">
        <v>0.9</v>
      </c>
      <c r="L242" s="55"/>
      <c r="M242" s="51">
        <v>1490.8</v>
      </c>
      <c r="N242" s="44">
        <v>124.23333333333333</v>
      </c>
    </row>
    <row r="243" spans="1:14" s="29" customFormat="1" ht="31.5" customHeight="1" x14ac:dyDescent="0.2">
      <c r="A243" s="14">
        <v>280101</v>
      </c>
      <c r="B243" s="14" t="s">
        <v>796</v>
      </c>
      <c r="C243" s="30" t="s">
        <v>234</v>
      </c>
      <c r="D243" s="83"/>
      <c r="E243" s="78" t="s">
        <v>98</v>
      </c>
      <c r="F243" s="84"/>
      <c r="G243" s="84"/>
      <c r="H243" s="84"/>
      <c r="I243" s="19" t="s">
        <v>160</v>
      </c>
      <c r="J243" s="54">
        <v>1656.4</v>
      </c>
      <c r="K243" s="55">
        <v>0.9</v>
      </c>
      <c r="L243" s="52"/>
      <c r="M243" s="51">
        <v>1490.8</v>
      </c>
      <c r="N243" s="44">
        <v>124.23333333333333</v>
      </c>
    </row>
    <row r="244" spans="1:14" s="29" customFormat="1" ht="28.5" customHeight="1" x14ac:dyDescent="0.2">
      <c r="A244" s="89">
        <v>291601</v>
      </c>
      <c r="B244" s="89"/>
      <c r="C244" s="108" t="s">
        <v>130</v>
      </c>
      <c r="D244" s="109"/>
      <c r="E244" s="92"/>
      <c r="F244" s="110"/>
      <c r="G244" s="110"/>
      <c r="H244" s="110"/>
      <c r="I244" s="99"/>
      <c r="J244" s="100"/>
      <c r="K244" s="101"/>
      <c r="L244" s="101"/>
      <c r="M244" s="51"/>
      <c r="N244" s="97">
        <f>SUM(N245:N252)</f>
        <v>1118.0999999999999</v>
      </c>
    </row>
    <row r="245" spans="1:14" s="29" customFormat="1" ht="30.75" customHeight="1" x14ac:dyDescent="0.2">
      <c r="A245" s="14">
        <v>291601</v>
      </c>
      <c r="B245" s="14" t="s">
        <v>799</v>
      </c>
      <c r="C245" s="30" t="s">
        <v>470</v>
      </c>
      <c r="D245" s="83"/>
      <c r="E245" s="78" t="s">
        <v>98</v>
      </c>
      <c r="F245" s="84"/>
      <c r="G245" s="84"/>
      <c r="H245" s="84"/>
      <c r="I245" s="19" t="s">
        <v>160</v>
      </c>
      <c r="J245" s="54">
        <v>1656.4</v>
      </c>
      <c r="K245" s="55">
        <v>0.9</v>
      </c>
      <c r="L245" s="55"/>
      <c r="M245" s="51">
        <v>1490.8</v>
      </c>
      <c r="N245" s="44">
        <v>124.23333333333333</v>
      </c>
    </row>
    <row r="246" spans="1:14" s="29" customFormat="1" ht="27" customHeight="1" x14ac:dyDescent="0.2">
      <c r="A246" s="14">
        <v>291601</v>
      </c>
      <c r="B246" s="14" t="s">
        <v>804</v>
      </c>
      <c r="C246" s="30" t="s">
        <v>471</v>
      </c>
      <c r="D246" s="83"/>
      <c r="E246" s="78" t="s">
        <v>98</v>
      </c>
      <c r="F246" s="84"/>
      <c r="G246" s="84"/>
      <c r="H246" s="84"/>
      <c r="I246" s="19" t="s">
        <v>160</v>
      </c>
      <c r="J246" s="54">
        <v>1656.4</v>
      </c>
      <c r="K246" s="55">
        <v>0.9</v>
      </c>
      <c r="L246" s="55"/>
      <c r="M246" s="51">
        <v>1490.8</v>
      </c>
      <c r="N246" s="44">
        <v>124.23333333333333</v>
      </c>
    </row>
    <row r="247" spans="1:14" s="29" customFormat="1" ht="27.75" customHeight="1" x14ac:dyDescent="0.2">
      <c r="A247" s="14">
        <v>291601</v>
      </c>
      <c r="B247" s="14" t="s">
        <v>800</v>
      </c>
      <c r="C247" s="30" t="s">
        <v>472</v>
      </c>
      <c r="D247" s="83"/>
      <c r="E247" s="78" t="s">
        <v>98</v>
      </c>
      <c r="F247" s="85"/>
      <c r="G247" s="84"/>
      <c r="H247" s="84"/>
      <c r="I247" s="19" t="s">
        <v>160</v>
      </c>
      <c r="J247" s="54">
        <v>1656.4</v>
      </c>
      <c r="K247" s="55">
        <v>0.9</v>
      </c>
      <c r="L247" s="55"/>
      <c r="M247" s="51">
        <v>1490.8</v>
      </c>
      <c r="N247" s="44">
        <v>124.23333333333333</v>
      </c>
    </row>
    <row r="248" spans="1:14" s="29" customFormat="1" ht="27" customHeight="1" x14ac:dyDescent="0.2">
      <c r="A248" s="14">
        <v>291601</v>
      </c>
      <c r="B248" s="14" t="s">
        <v>798</v>
      </c>
      <c r="C248" s="30" t="s">
        <v>473</v>
      </c>
      <c r="D248" s="83"/>
      <c r="E248" s="78" t="s">
        <v>98</v>
      </c>
      <c r="F248" s="78"/>
      <c r="G248" s="84"/>
      <c r="H248" s="84"/>
      <c r="I248" s="19" t="s">
        <v>160</v>
      </c>
      <c r="J248" s="54">
        <v>1656.4</v>
      </c>
      <c r="K248" s="55">
        <v>0.9</v>
      </c>
      <c r="L248" s="55"/>
      <c r="M248" s="51">
        <v>1490.8</v>
      </c>
      <c r="N248" s="44">
        <v>124.23333333333333</v>
      </c>
    </row>
    <row r="249" spans="1:14" s="29" customFormat="1" ht="27" customHeight="1" x14ac:dyDescent="0.2">
      <c r="A249" s="14">
        <v>291601</v>
      </c>
      <c r="B249" s="14" t="s">
        <v>802</v>
      </c>
      <c r="C249" s="30" t="s">
        <v>474</v>
      </c>
      <c r="D249" s="83"/>
      <c r="E249" s="78" t="s">
        <v>98</v>
      </c>
      <c r="F249" s="78"/>
      <c r="G249" s="84"/>
      <c r="H249" s="84"/>
      <c r="I249" s="19" t="s">
        <v>160</v>
      </c>
      <c r="J249" s="54">
        <v>1656.4</v>
      </c>
      <c r="K249" s="55">
        <v>0.9</v>
      </c>
      <c r="L249" s="55"/>
      <c r="M249" s="51">
        <v>1490.8</v>
      </c>
      <c r="N249" s="44">
        <v>124.23333333333333</v>
      </c>
    </row>
    <row r="250" spans="1:14" s="29" customFormat="1" ht="27" customHeight="1" x14ac:dyDescent="0.2">
      <c r="A250" s="14">
        <v>291601</v>
      </c>
      <c r="B250" s="14" t="s">
        <v>803</v>
      </c>
      <c r="C250" s="30" t="s">
        <v>475</v>
      </c>
      <c r="D250" s="83"/>
      <c r="E250" s="78"/>
      <c r="F250" s="78" t="s">
        <v>98</v>
      </c>
      <c r="G250" s="84"/>
      <c r="H250" s="84"/>
      <c r="I250" s="19" t="s">
        <v>160</v>
      </c>
      <c r="J250" s="54">
        <v>3312.9</v>
      </c>
      <c r="K250" s="55">
        <v>0.9</v>
      </c>
      <c r="L250" s="55"/>
      <c r="M250" s="51">
        <v>2981.6</v>
      </c>
      <c r="N250" s="44">
        <v>248.46666666666667</v>
      </c>
    </row>
    <row r="251" spans="1:14" s="29" customFormat="1" ht="27" customHeight="1" x14ac:dyDescent="0.2">
      <c r="A251" s="14">
        <v>291601</v>
      </c>
      <c r="B251" s="14" t="s">
        <v>801</v>
      </c>
      <c r="C251" s="30" t="s">
        <v>476</v>
      </c>
      <c r="D251" s="83"/>
      <c r="E251" s="78" t="s">
        <v>98</v>
      </c>
      <c r="F251" s="78"/>
      <c r="G251" s="84"/>
      <c r="H251" s="84"/>
      <c r="I251" s="19" t="s">
        <v>160</v>
      </c>
      <c r="J251" s="54">
        <v>1656.4</v>
      </c>
      <c r="K251" s="55">
        <v>0.9</v>
      </c>
      <c r="L251" s="55"/>
      <c r="M251" s="51">
        <v>1490.8</v>
      </c>
      <c r="N251" s="44">
        <v>124.23333333333333</v>
      </c>
    </row>
    <row r="252" spans="1:14" s="29" customFormat="1" ht="27.75" customHeight="1" x14ac:dyDescent="0.2">
      <c r="A252" s="14">
        <v>291601</v>
      </c>
      <c r="B252" s="14" t="s">
        <v>805</v>
      </c>
      <c r="C252" s="30" t="s">
        <v>477</v>
      </c>
      <c r="D252" s="83"/>
      <c r="E252" s="78" t="s">
        <v>98</v>
      </c>
      <c r="F252" s="79"/>
      <c r="G252" s="84"/>
      <c r="H252" s="84"/>
      <c r="I252" s="19" t="s">
        <v>160</v>
      </c>
      <c r="J252" s="54">
        <v>1656.4</v>
      </c>
      <c r="K252" s="55">
        <v>0.9</v>
      </c>
      <c r="L252" s="55"/>
      <c r="M252" s="51">
        <v>1490.8</v>
      </c>
      <c r="N252" s="44">
        <v>124.23333333333333</v>
      </c>
    </row>
    <row r="253" spans="1:14" s="29" customFormat="1" x14ac:dyDescent="0.2">
      <c r="A253" s="89">
        <v>300101</v>
      </c>
      <c r="B253" s="89"/>
      <c r="C253" s="108" t="s">
        <v>132</v>
      </c>
      <c r="D253" s="92"/>
      <c r="E253" s="92"/>
      <c r="F253" s="92"/>
      <c r="G253" s="92"/>
      <c r="H253" s="92"/>
      <c r="I253" s="99"/>
      <c r="J253" s="100"/>
      <c r="K253" s="101"/>
      <c r="L253" s="101"/>
      <c r="M253" s="51"/>
      <c r="N253" s="97">
        <f>SUM(N254:N267)</f>
        <v>2633.7499999999995</v>
      </c>
    </row>
    <row r="254" spans="1:14" s="29" customFormat="1" ht="26.25" customHeight="1" x14ac:dyDescent="0.2">
      <c r="A254" s="14">
        <v>300101</v>
      </c>
      <c r="B254" s="14" t="s">
        <v>815</v>
      </c>
      <c r="C254" s="30" t="s">
        <v>478</v>
      </c>
      <c r="D254" s="83"/>
      <c r="E254" s="78"/>
      <c r="F254" s="85"/>
      <c r="G254" s="84" t="s">
        <v>98</v>
      </c>
      <c r="H254" s="84"/>
      <c r="I254" s="19" t="s">
        <v>160</v>
      </c>
      <c r="J254" s="54">
        <v>3312.9</v>
      </c>
      <c r="K254" s="55">
        <v>0.9</v>
      </c>
      <c r="L254" s="55"/>
      <c r="M254" s="51">
        <v>2981.6</v>
      </c>
      <c r="N254" s="44">
        <v>248.46666666666667</v>
      </c>
    </row>
    <row r="255" spans="1:14" s="29" customFormat="1" x14ac:dyDescent="0.2">
      <c r="A255" s="14">
        <v>300101</v>
      </c>
      <c r="B255" s="14" t="s">
        <v>817</v>
      </c>
      <c r="C255" s="30" t="s">
        <v>479</v>
      </c>
      <c r="D255" s="78"/>
      <c r="E255" s="78" t="s">
        <v>98</v>
      </c>
      <c r="F255" s="78"/>
      <c r="G255" s="78"/>
      <c r="H255" s="78"/>
      <c r="I255" s="19" t="s">
        <v>160</v>
      </c>
      <c r="J255" s="54">
        <v>1656.4</v>
      </c>
      <c r="K255" s="55">
        <v>0.9</v>
      </c>
      <c r="L255" s="55"/>
      <c r="M255" s="51">
        <v>1490.8</v>
      </c>
      <c r="N255" s="44">
        <v>124.23333333333333</v>
      </c>
    </row>
    <row r="256" spans="1:14" s="29" customFormat="1" ht="27.75" customHeight="1" x14ac:dyDescent="0.2">
      <c r="A256" s="14">
        <v>300101</v>
      </c>
      <c r="B256" s="14" t="s">
        <v>811</v>
      </c>
      <c r="C256" s="30" t="s">
        <v>480</v>
      </c>
      <c r="D256" s="83"/>
      <c r="E256" s="84" t="s">
        <v>98</v>
      </c>
      <c r="F256" s="78"/>
      <c r="G256" s="84"/>
      <c r="H256" s="84"/>
      <c r="I256" s="19" t="s">
        <v>160</v>
      </c>
      <c r="J256" s="54">
        <v>1656.4</v>
      </c>
      <c r="K256" s="55">
        <v>0.9</v>
      </c>
      <c r="L256" s="55"/>
      <c r="M256" s="51">
        <v>1490.8</v>
      </c>
      <c r="N256" s="44">
        <v>124.23333333333333</v>
      </c>
    </row>
    <row r="257" spans="1:14" s="28" customFormat="1" x14ac:dyDescent="0.25">
      <c r="A257" s="14">
        <v>300101</v>
      </c>
      <c r="B257" s="14" t="s">
        <v>819</v>
      </c>
      <c r="C257" s="36" t="s">
        <v>481</v>
      </c>
      <c r="D257" s="78"/>
      <c r="E257" s="78" t="s">
        <v>98</v>
      </c>
      <c r="F257" s="78"/>
      <c r="G257" s="78"/>
      <c r="H257" s="78"/>
      <c r="I257" s="19" t="s">
        <v>160</v>
      </c>
      <c r="J257" s="54">
        <v>1656.4</v>
      </c>
      <c r="K257" s="55">
        <v>0.9</v>
      </c>
      <c r="L257" s="55"/>
      <c r="M257" s="51">
        <v>1490.8</v>
      </c>
      <c r="N257" s="44">
        <v>124.23333333333333</v>
      </c>
    </row>
    <row r="258" spans="1:14" s="28" customFormat="1" x14ac:dyDescent="0.25">
      <c r="A258" s="14">
        <v>300101</v>
      </c>
      <c r="B258" s="14" t="s">
        <v>806</v>
      </c>
      <c r="C258" s="33" t="s">
        <v>482</v>
      </c>
      <c r="D258" s="78"/>
      <c r="E258" s="78" t="s">
        <v>98</v>
      </c>
      <c r="F258" s="78"/>
      <c r="G258" s="78"/>
      <c r="H258" s="78"/>
      <c r="I258" s="19" t="s">
        <v>160</v>
      </c>
      <c r="J258" s="54">
        <v>1656.4</v>
      </c>
      <c r="K258" s="55">
        <v>0.9</v>
      </c>
      <c r="L258" s="55"/>
      <c r="M258" s="51">
        <v>1490.8</v>
      </c>
      <c r="N258" s="44">
        <v>124.23333333333333</v>
      </c>
    </row>
    <row r="259" spans="1:14" s="28" customFormat="1" x14ac:dyDescent="0.25">
      <c r="A259" s="14">
        <v>300101</v>
      </c>
      <c r="B259" s="14" t="s">
        <v>808</v>
      </c>
      <c r="C259" s="30" t="s">
        <v>483</v>
      </c>
      <c r="D259" s="78"/>
      <c r="E259" s="78"/>
      <c r="F259" s="78"/>
      <c r="G259" s="78"/>
      <c r="H259" s="78" t="s">
        <v>98</v>
      </c>
      <c r="I259" s="19" t="s">
        <v>160</v>
      </c>
      <c r="J259" s="54">
        <v>3644.2</v>
      </c>
      <c r="K259" s="55">
        <v>0.9</v>
      </c>
      <c r="L259" s="55"/>
      <c r="M259" s="51">
        <v>3279.8</v>
      </c>
      <c r="N259" s="44">
        <v>273.31666666666666</v>
      </c>
    </row>
    <row r="260" spans="1:14" s="28" customFormat="1" x14ac:dyDescent="0.25">
      <c r="A260" s="14">
        <v>300101</v>
      </c>
      <c r="B260" s="14" t="s">
        <v>809</v>
      </c>
      <c r="C260" s="15" t="s">
        <v>196</v>
      </c>
      <c r="D260" s="78"/>
      <c r="E260" s="78" t="s">
        <v>98</v>
      </c>
      <c r="F260" s="78"/>
      <c r="G260" s="78"/>
      <c r="H260" s="78"/>
      <c r="I260" s="19" t="s">
        <v>160</v>
      </c>
      <c r="J260" s="54">
        <v>1656.4</v>
      </c>
      <c r="K260" s="55">
        <v>0.9</v>
      </c>
      <c r="L260" s="55"/>
      <c r="M260" s="51">
        <v>1490.8</v>
      </c>
      <c r="N260" s="44">
        <v>124.23333333333333</v>
      </c>
    </row>
    <row r="261" spans="1:14" s="28" customFormat="1" x14ac:dyDescent="0.25">
      <c r="A261" s="14">
        <v>300101</v>
      </c>
      <c r="B261" s="14" t="s">
        <v>813</v>
      </c>
      <c r="C261" s="15" t="s">
        <v>484</v>
      </c>
      <c r="D261" s="78"/>
      <c r="E261" s="78"/>
      <c r="F261" s="78" t="s">
        <v>98</v>
      </c>
      <c r="G261" s="78"/>
      <c r="H261" s="78"/>
      <c r="I261" s="19" t="s">
        <v>160</v>
      </c>
      <c r="J261" s="54">
        <v>3312.9</v>
      </c>
      <c r="K261" s="55">
        <v>0.9</v>
      </c>
      <c r="L261" s="55"/>
      <c r="M261" s="51">
        <v>2981.6</v>
      </c>
      <c r="N261" s="44">
        <v>248.46666666666667</v>
      </c>
    </row>
    <row r="262" spans="1:14" s="28" customFormat="1" x14ac:dyDescent="0.25">
      <c r="A262" s="14">
        <v>300101</v>
      </c>
      <c r="B262" s="14" t="s">
        <v>816</v>
      </c>
      <c r="C262" s="15" t="s">
        <v>485</v>
      </c>
      <c r="D262" s="78"/>
      <c r="E262" s="78"/>
      <c r="F262" s="78" t="s">
        <v>98</v>
      </c>
      <c r="G262" s="78"/>
      <c r="H262" s="78"/>
      <c r="I262" s="19" t="s">
        <v>160</v>
      </c>
      <c r="J262" s="54">
        <v>3312.9</v>
      </c>
      <c r="K262" s="55">
        <v>0.9</v>
      </c>
      <c r="L262" s="55"/>
      <c r="M262" s="51">
        <v>2981.6</v>
      </c>
      <c r="N262" s="44">
        <v>248.46666666666667</v>
      </c>
    </row>
    <row r="263" spans="1:14" s="28" customFormat="1" x14ac:dyDescent="0.25">
      <c r="A263" s="14">
        <v>300101</v>
      </c>
      <c r="B263" s="14" t="s">
        <v>807</v>
      </c>
      <c r="C263" s="15" t="s">
        <v>486</v>
      </c>
      <c r="D263" s="78"/>
      <c r="E263" s="78"/>
      <c r="F263" s="78" t="s">
        <v>98</v>
      </c>
      <c r="G263" s="78"/>
      <c r="H263" s="78"/>
      <c r="I263" s="19" t="s">
        <v>160</v>
      </c>
      <c r="J263" s="54">
        <v>3312.9</v>
      </c>
      <c r="K263" s="55">
        <v>0.9</v>
      </c>
      <c r="L263" s="55"/>
      <c r="M263" s="51">
        <v>2981.6</v>
      </c>
      <c r="N263" s="44">
        <v>248.46666666666667</v>
      </c>
    </row>
    <row r="264" spans="1:14" s="28" customFormat="1" ht="33.75" customHeight="1" x14ac:dyDescent="0.25">
      <c r="A264" s="14">
        <v>300101</v>
      </c>
      <c r="B264" s="14" t="s">
        <v>818</v>
      </c>
      <c r="C264" s="15" t="s">
        <v>238</v>
      </c>
      <c r="D264" s="78"/>
      <c r="E264" s="78"/>
      <c r="F264" s="78" t="s">
        <v>98</v>
      </c>
      <c r="G264" s="78"/>
      <c r="H264" s="78"/>
      <c r="I264" s="19" t="s">
        <v>160</v>
      </c>
      <c r="J264" s="54">
        <v>3312.9</v>
      </c>
      <c r="K264" s="55">
        <v>0.9</v>
      </c>
      <c r="L264" s="55"/>
      <c r="M264" s="51">
        <v>2981.6</v>
      </c>
      <c r="N264" s="44">
        <v>248.46666666666667</v>
      </c>
    </row>
    <row r="265" spans="1:14" s="28" customFormat="1" x14ac:dyDescent="0.25">
      <c r="A265" s="14">
        <v>300101</v>
      </c>
      <c r="B265" s="14" t="s">
        <v>812</v>
      </c>
      <c r="C265" s="15" t="s">
        <v>487</v>
      </c>
      <c r="D265" s="78"/>
      <c r="E265" s="78" t="s">
        <v>98</v>
      </c>
      <c r="F265" s="78"/>
      <c r="G265" s="78"/>
      <c r="H265" s="78"/>
      <c r="I265" s="19" t="s">
        <v>160</v>
      </c>
      <c r="J265" s="54">
        <v>1656.4</v>
      </c>
      <c r="K265" s="55">
        <v>0.9</v>
      </c>
      <c r="L265" s="55"/>
      <c r="M265" s="51">
        <v>1490.8</v>
      </c>
      <c r="N265" s="44">
        <v>124.23333333333333</v>
      </c>
    </row>
    <row r="266" spans="1:14" s="28" customFormat="1" x14ac:dyDescent="0.25">
      <c r="A266" s="14">
        <v>300101</v>
      </c>
      <c r="B266" s="14" t="s">
        <v>814</v>
      </c>
      <c r="C266" s="15" t="s">
        <v>488</v>
      </c>
      <c r="D266" s="78"/>
      <c r="E266" s="78" t="s">
        <v>98</v>
      </c>
      <c r="F266" s="78"/>
      <c r="G266" s="78"/>
      <c r="H266" s="78"/>
      <c r="I266" s="19" t="s">
        <v>160</v>
      </c>
      <c r="J266" s="54">
        <v>1656.4</v>
      </c>
      <c r="K266" s="55">
        <v>0.9</v>
      </c>
      <c r="L266" s="55"/>
      <c r="M266" s="51">
        <v>1490.8</v>
      </c>
      <c r="N266" s="44">
        <v>124.23333333333333</v>
      </c>
    </row>
    <row r="267" spans="1:14" s="28" customFormat="1" ht="26.25" customHeight="1" x14ac:dyDescent="0.25">
      <c r="A267" s="14">
        <v>300101</v>
      </c>
      <c r="B267" s="14" t="s">
        <v>810</v>
      </c>
      <c r="C267" s="15" t="s">
        <v>489</v>
      </c>
      <c r="D267" s="78"/>
      <c r="E267" s="78"/>
      <c r="F267" s="78" t="s">
        <v>98</v>
      </c>
      <c r="G267" s="78"/>
      <c r="H267" s="78"/>
      <c r="I267" s="19" t="s">
        <v>160</v>
      </c>
      <c r="J267" s="54">
        <v>3312.9</v>
      </c>
      <c r="K267" s="55">
        <v>0.9</v>
      </c>
      <c r="L267" s="55"/>
      <c r="M267" s="51">
        <v>2981.6</v>
      </c>
      <c r="N267" s="44">
        <v>248.46666666666667</v>
      </c>
    </row>
    <row r="268" spans="1:14" s="28" customFormat="1" x14ac:dyDescent="0.25">
      <c r="A268" s="89">
        <v>313301</v>
      </c>
      <c r="B268" s="89"/>
      <c r="C268" s="90" t="s">
        <v>239</v>
      </c>
      <c r="D268" s="92"/>
      <c r="E268" s="92"/>
      <c r="F268" s="92"/>
      <c r="G268" s="92"/>
      <c r="H268" s="92"/>
      <c r="I268" s="99"/>
      <c r="J268" s="100"/>
      <c r="K268" s="101"/>
      <c r="L268" s="101"/>
      <c r="M268" s="51"/>
      <c r="N268" s="97">
        <f>SUM(N269:N280)</f>
        <v>1877.3000000000002</v>
      </c>
    </row>
    <row r="269" spans="1:14" s="29" customFormat="1" x14ac:dyDescent="0.2">
      <c r="A269" s="14">
        <v>313301</v>
      </c>
      <c r="B269" s="14" t="s">
        <v>822</v>
      </c>
      <c r="C269" s="36" t="s">
        <v>248</v>
      </c>
      <c r="D269" s="78"/>
      <c r="E269" s="78" t="s">
        <v>98</v>
      </c>
      <c r="F269" s="78"/>
      <c r="G269" s="78"/>
      <c r="H269" s="78"/>
      <c r="I269" s="19" t="s">
        <v>160</v>
      </c>
      <c r="J269" s="54">
        <v>1656.4</v>
      </c>
      <c r="K269" s="55">
        <v>0.9</v>
      </c>
      <c r="L269" s="55"/>
      <c r="M269" s="51">
        <v>1490.8</v>
      </c>
      <c r="N269" s="44">
        <v>124.23333333333333</v>
      </c>
    </row>
    <row r="270" spans="1:14" s="29" customFormat="1" x14ac:dyDescent="0.2">
      <c r="A270" s="14">
        <v>313301</v>
      </c>
      <c r="B270" s="14" t="s">
        <v>824</v>
      </c>
      <c r="C270" s="23" t="s">
        <v>245</v>
      </c>
      <c r="D270" s="78"/>
      <c r="E270" s="78"/>
      <c r="F270" s="78" t="s">
        <v>98</v>
      </c>
      <c r="G270" s="78"/>
      <c r="H270" s="78"/>
      <c r="I270" s="19" t="s">
        <v>160</v>
      </c>
      <c r="J270" s="54">
        <v>3312.9</v>
      </c>
      <c r="K270" s="55">
        <v>0.9</v>
      </c>
      <c r="L270" s="55"/>
      <c r="M270" s="51">
        <v>2981.6</v>
      </c>
      <c r="N270" s="44">
        <v>248.46666666666667</v>
      </c>
    </row>
    <row r="271" spans="1:14" s="29" customFormat="1" x14ac:dyDescent="0.2">
      <c r="A271" s="14">
        <v>313301</v>
      </c>
      <c r="B271" s="14" t="s">
        <v>823</v>
      </c>
      <c r="C271" s="36" t="s">
        <v>247</v>
      </c>
      <c r="D271" s="78"/>
      <c r="E271" s="78" t="s">
        <v>98</v>
      </c>
      <c r="F271" s="78"/>
      <c r="G271" s="78"/>
      <c r="H271" s="78"/>
      <c r="I271" s="19" t="s">
        <v>160</v>
      </c>
      <c r="J271" s="54">
        <v>1656.4</v>
      </c>
      <c r="K271" s="55">
        <v>0.9</v>
      </c>
      <c r="L271" s="55"/>
      <c r="M271" s="51">
        <v>1490.8</v>
      </c>
      <c r="N271" s="44">
        <v>124.23333333333333</v>
      </c>
    </row>
    <row r="272" spans="1:14" s="29" customFormat="1" x14ac:dyDescent="0.2">
      <c r="A272" s="14">
        <v>313301</v>
      </c>
      <c r="B272" s="14" t="s">
        <v>826</v>
      </c>
      <c r="C272" s="15" t="s">
        <v>243</v>
      </c>
      <c r="D272" s="78"/>
      <c r="E272" s="78" t="s">
        <v>98</v>
      </c>
      <c r="F272" s="78"/>
      <c r="G272" s="78"/>
      <c r="H272" s="78"/>
      <c r="I272" s="19" t="s">
        <v>162</v>
      </c>
      <c r="J272" s="54">
        <v>1656.4</v>
      </c>
      <c r="K272" s="55">
        <v>1</v>
      </c>
      <c r="L272" s="55"/>
      <c r="M272" s="51">
        <v>1656.4</v>
      </c>
      <c r="N272" s="44">
        <v>138.03333333333333</v>
      </c>
    </row>
    <row r="273" spans="1:14" s="29" customFormat="1" x14ac:dyDescent="0.2">
      <c r="A273" s="14">
        <v>313301</v>
      </c>
      <c r="B273" s="14" t="s">
        <v>825</v>
      </c>
      <c r="C273" s="36" t="s">
        <v>242</v>
      </c>
      <c r="D273" s="78"/>
      <c r="E273" s="78" t="s">
        <v>158</v>
      </c>
      <c r="F273" s="78"/>
      <c r="G273" s="78"/>
      <c r="H273" s="78"/>
      <c r="I273" s="19" t="s">
        <v>160</v>
      </c>
      <c r="J273" s="54">
        <v>1656.4</v>
      </c>
      <c r="K273" s="55">
        <v>0.9</v>
      </c>
      <c r="L273" s="55"/>
      <c r="M273" s="51">
        <v>1490.8</v>
      </c>
      <c r="N273" s="44">
        <v>124.23333333333333</v>
      </c>
    </row>
    <row r="274" spans="1:14" s="29" customFormat="1" x14ac:dyDescent="0.2">
      <c r="A274" s="14">
        <v>313301</v>
      </c>
      <c r="B274" s="14" t="s">
        <v>821</v>
      </c>
      <c r="C274" s="15" t="s">
        <v>244</v>
      </c>
      <c r="D274" s="78"/>
      <c r="E274" s="78" t="s">
        <v>98</v>
      </c>
      <c r="F274" s="78"/>
      <c r="G274" s="78"/>
      <c r="H274" s="78"/>
      <c r="I274" s="19" t="s">
        <v>160</v>
      </c>
      <c r="J274" s="54">
        <v>1656.4</v>
      </c>
      <c r="K274" s="55">
        <v>0.9</v>
      </c>
      <c r="L274" s="55"/>
      <c r="M274" s="51">
        <v>1490.8</v>
      </c>
      <c r="N274" s="44">
        <v>124.23333333333333</v>
      </c>
    </row>
    <row r="275" spans="1:14" s="29" customFormat="1" x14ac:dyDescent="0.2">
      <c r="A275" s="14">
        <v>313301</v>
      </c>
      <c r="B275" s="14"/>
      <c r="C275" s="15" t="s">
        <v>490</v>
      </c>
      <c r="D275" s="78"/>
      <c r="E275" s="78"/>
      <c r="F275" s="78"/>
      <c r="G275" s="78" t="s">
        <v>98</v>
      </c>
      <c r="H275" s="78"/>
      <c r="I275" s="19" t="s">
        <v>160</v>
      </c>
      <c r="J275" s="54">
        <v>3312.9</v>
      </c>
      <c r="K275" s="55">
        <v>0.9</v>
      </c>
      <c r="L275" s="55"/>
      <c r="M275" s="51">
        <v>2981.6</v>
      </c>
      <c r="N275" s="44">
        <v>248.46666666666667</v>
      </c>
    </row>
    <row r="276" spans="1:14" s="29" customFormat="1" x14ac:dyDescent="0.2">
      <c r="A276" s="14">
        <v>313301</v>
      </c>
      <c r="B276" s="14"/>
      <c r="C276" s="15" t="s">
        <v>227</v>
      </c>
      <c r="D276" s="78"/>
      <c r="E276" s="78" t="s">
        <v>98</v>
      </c>
      <c r="F276" s="78"/>
      <c r="G276" s="78"/>
      <c r="H276" s="78"/>
      <c r="I276" s="19" t="s">
        <v>160</v>
      </c>
      <c r="J276" s="54">
        <v>1656.4</v>
      </c>
      <c r="K276" s="55">
        <v>0.9</v>
      </c>
      <c r="L276" s="55"/>
      <c r="M276" s="51">
        <v>1490.8</v>
      </c>
      <c r="N276" s="44">
        <v>124.23333333333333</v>
      </c>
    </row>
    <row r="277" spans="1:14" s="29" customFormat="1" ht="24.75" customHeight="1" x14ac:dyDescent="0.2">
      <c r="A277" s="14">
        <v>313301</v>
      </c>
      <c r="B277" s="14"/>
      <c r="C277" s="15" t="s">
        <v>491</v>
      </c>
      <c r="D277" s="78"/>
      <c r="E277" s="78" t="s">
        <v>98</v>
      </c>
      <c r="F277" s="78"/>
      <c r="G277" s="78"/>
      <c r="H277" s="78"/>
      <c r="I277" s="19" t="s">
        <v>160</v>
      </c>
      <c r="J277" s="54">
        <v>1656.4</v>
      </c>
      <c r="K277" s="55">
        <v>0.9</v>
      </c>
      <c r="L277" s="55"/>
      <c r="M277" s="51">
        <v>1490.8</v>
      </c>
      <c r="N277" s="44">
        <v>124.23333333333333</v>
      </c>
    </row>
    <row r="278" spans="1:14" s="29" customFormat="1" x14ac:dyDescent="0.2">
      <c r="A278" s="14">
        <v>313301</v>
      </c>
      <c r="B278" s="14" t="s">
        <v>827</v>
      </c>
      <c r="C278" s="15" t="s">
        <v>241</v>
      </c>
      <c r="D278" s="78"/>
      <c r="E278" s="78" t="s">
        <v>98</v>
      </c>
      <c r="F278" s="78"/>
      <c r="G278" s="78"/>
      <c r="H278" s="78"/>
      <c r="I278" s="19" t="s">
        <v>160</v>
      </c>
      <c r="J278" s="54">
        <v>1656.4</v>
      </c>
      <c r="K278" s="55">
        <v>0.9</v>
      </c>
      <c r="L278" s="55"/>
      <c r="M278" s="51">
        <v>1490.8</v>
      </c>
      <c r="N278" s="44">
        <v>124.23333333333333</v>
      </c>
    </row>
    <row r="279" spans="1:14" s="29" customFormat="1" x14ac:dyDescent="0.2">
      <c r="A279" s="14">
        <v>313301</v>
      </c>
      <c r="B279" s="14" t="s">
        <v>820</v>
      </c>
      <c r="C279" s="38" t="s">
        <v>246</v>
      </c>
      <c r="D279" s="78"/>
      <c r="E279" s="78"/>
      <c r="F279" s="78"/>
      <c r="G279" s="78" t="s">
        <v>98</v>
      </c>
      <c r="H279" s="78"/>
      <c r="I279" s="19" t="s">
        <v>160</v>
      </c>
      <c r="J279" s="54">
        <v>3312.9</v>
      </c>
      <c r="K279" s="55">
        <v>0.9</v>
      </c>
      <c r="L279" s="55"/>
      <c r="M279" s="51">
        <v>2981.6</v>
      </c>
      <c r="N279" s="44">
        <v>248.46666666666667</v>
      </c>
    </row>
    <row r="280" spans="1:14" s="29" customFormat="1" x14ac:dyDescent="0.2">
      <c r="A280" s="14">
        <v>313301</v>
      </c>
      <c r="B280" s="14" t="s">
        <v>828</v>
      </c>
      <c r="C280" s="38" t="s">
        <v>240</v>
      </c>
      <c r="D280" s="78"/>
      <c r="E280" s="78" t="s">
        <v>98</v>
      </c>
      <c r="F280" s="78"/>
      <c r="G280" s="78"/>
      <c r="H280" s="78"/>
      <c r="I280" s="19" t="s">
        <v>160</v>
      </c>
      <c r="J280" s="54">
        <v>1656.4</v>
      </c>
      <c r="K280" s="55">
        <v>0.9</v>
      </c>
      <c r="L280" s="55"/>
      <c r="M280" s="51">
        <v>1490.8</v>
      </c>
      <c r="N280" s="44">
        <v>124.23333333333333</v>
      </c>
    </row>
    <row r="281" spans="1:14" s="29" customFormat="1" x14ac:dyDescent="0.2">
      <c r="A281" s="89">
        <v>334801</v>
      </c>
      <c r="B281" s="89"/>
      <c r="C281" s="111" t="s">
        <v>492</v>
      </c>
      <c r="D281" s="92"/>
      <c r="E281" s="92"/>
      <c r="F281" s="92"/>
      <c r="G281" s="92"/>
      <c r="H281" s="92"/>
      <c r="I281" s="99"/>
      <c r="J281" s="100"/>
      <c r="K281" s="102"/>
      <c r="L281" s="103"/>
      <c r="M281" s="51"/>
      <c r="N281" s="97">
        <f>SUM(N282:N305)</f>
        <v>3205.2166666666653</v>
      </c>
    </row>
    <row r="282" spans="1:14" s="29" customFormat="1" ht="29.25" customHeight="1" x14ac:dyDescent="0.2">
      <c r="A282" s="14">
        <v>334801</v>
      </c>
      <c r="B282" s="14" t="s">
        <v>831</v>
      </c>
      <c r="C282" s="38" t="s">
        <v>493</v>
      </c>
      <c r="D282" s="78"/>
      <c r="E282" s="78"/>
      <c r="F282" s="78" t="s">
        <v>98</v>
      </c>
      <c r="G282" s="78"/>
      <c r="H282" s="78"/>
      <c r="I282" s="19" t="s">
        <v>160</v>
      </c>
      <c r="J282" s="54">
        <v>3312.9</v>
      </c>
      <c r="K282" s="55">
        <v>0.9</v>
      </c>
      <c r="L282" s="55"/>
      <c r="M282" s="51">
        <v>2981.6</v>
      </c>
      <c r="N282" s="44">
        <v>248.46666666666667</v>
      </c>
    </row>
    <row r="283" spans="1:14" s="29" customFormat="1" x14ac:dyDescent="0.2">
      <c r="A283" s="14">
        <v>334801</v>
      </c>
      <c r="B283" s="14" t="s">
        <v>836</v>
      </c>
      <c r="C283" s="15" t="s">
        <v>494</v>
      </c>
      <c r="D283" s="78"/>
      <c r="E283" s="78"/>
      <c r="F283" s="78" t="s">
        <v>98</v>
      </c>
      <c r="G283" s="78"/>
      <c r="H283" s="78"/>
      <c r="I283" s="19" t="s">
        <v>160</v>
      </c>
      <c r="J283" s="54">
        <v>3312.9</v>
      </c>
      <c r="K283" s="55">
        <v>0.9</v>
      </c>
      <c r="L283" s="55"/>
      <c r="M283" s="51">
        <v>2981.6</v>
      </c>
      <c r="N283" s="44">
        <v>248.46666666666667</v>
      </c>
    </row>
    <row r="284" spans="1:14" x14ac:dyDescent="0.25">
      <c r="A284" s="14">
        <v>334801</v>
      </c>
      <c r="B284" s="14" t="s">
        <v>834</v>
      </c>
      <c r="C284" s="15" t="s">
        <v>495</v>
      </c>
      <c r="D284" s="78"/>
      <c r="E284" s="78" t="s">
        <v>98</v>
      </c>
      <c r="F284" s="78"/>
      <c r="G284" s="78"/>
      <c r="H284" s="78"/>
      <c r="I284" s="19" t="s">
        <v>160</v>
      </c>
      <c r="J284" s="54">
        <v>1656.4</v>
      </c>
      <c r="K284" s="55">
        <v>0.9</v>
      </c>
      <c r="L284" s="55"/>
      <c r="M284" s="51">
        <v>1490.8</v>
      </c>
      <c r="N284" s="44">
        <v>124.23333333333333</v>
      </c>
    </row>
    <row r="285" spans="1:14" x14ac:dyDescent="0.25">
      <c r="A285" s="14">
        <v>334801</v>
      </c>
      <c r="B285" s="14" t="s">
        <v>847</v>
      </c>
      <c r="C285" s="35" t="s">
        <v>496</v>
      </c>
      <c r="D285" s="78"/>
      <c r="E285" s="78" t="s">
        <v>98</v>
      </c>
      <c r="F285" s="78"/>
      <c r="G285" s="78"/>
      <c r="H285" s="78"/>
      <c r="I285" s="19" t="s">
        <v>160</v>
      </c>
      <c r="J285" s="54">
        <v>1656.4</v>
      </c>
      <c r="K285" s="55">
        <v>0.9</v>
      </c>
      <c r="L285" s="55"/>
      <c r="M285" s="51">
        <v>1490.8</v>
      </c>
      <c r="N285" s="44">
        <v>124.23333333333333</v>
      </c>
    </row>
    <row r="286" spans="1:14" s="28" customFormat="1" x14ac:dyDescent="0.25">
      <c r="A286" s="14">
        <v>334801</v>
      </c>
      <c r="B286" s="14" t="s">
        <v>833</v>
      </c>
      <c r="C286" s="35" t="s">
        <v>497</v>
      </c>
      <c r="D286" s="78"/>
      <c r="E286" s="78" t="s">
        <v>98</v>
      </c>
      <c r="F286" s="78"/>
      <c r="G286" s="78"/>
      <c r="H286" s="78"/>
      <c r="I286" s="19" t="s">
        <v>160</v>
      </c>
      <c r="J286" s="54">
        <v>1656.4</v>
      </c>
      <c r="K286" s="55">
        <v>0.9</v>
      </c>
      <c r="L286" s="55"/>
      <c r="M286" s="51">
        <v>1490.8</v>
      </c>
      <c r="N286" s="44">
        <v>124.23333333333333</v>
      </c>
    </row>
    <row r="287" spans="1:14" s="28" customFormat="1" x14ac:dyDescent="0.25">
      <c r="A287" s="14">
        <v>334801</v>
      </c>
      <c r="B287" s="14" t="s">
        <v>852</v>
      </c>
      <c r="C287" s="35" t="s">
        <v>498</v>
      </c>
      <c r="D287" s="78"/>
      <c r="E287" s="78" t="s">
        <v>98</v>
      </c>
      <c r="F287" s="78"/>
      <c r="G287" s="78"/>
      <c r="H287" s="78"/>
      <c r="I287" s="19" t="s">
        <v>160</v>
      </c>
      <c r="J287" s="54">
        <v>1656.4</v>
      </c>
      <c r="K287" s="55">
        <v>0.9</v>
      </c>
      <c r="L287" s="52"/>
      <c r="M287" s="51">
        <v>1490.8</v>
      </c>
      <c r="N287" s="44">
        <v>124.23333333333333</v>
      </c>
    </row>
    <row r="288" spans="1:14" s="28" customFormat="1" x14ac:dyDescent="0.25">
      <c r="A288" s="14">
        <v>334801</v>
      </c>
      <c r="B288" s="14" t="s">
        <v>845</v>
      </c>
      <c r="C288" s="35" t="s">
        <v>499</v>
      </c>
      <c r="D288" s="78"/>
      <c r="E288" s="78" t="s">
        <v>98</v>
      </c>
      <c r="F288" s="78"/>
      <c r="G288" s="78"/>
      <c r="H288" s="78"/>
      <c r="I288" s="19" t="s">
        <v>160</v>
      </c>
      <c r="J288" s="54">
        <v>1656.4</v>
      </c>
      <c r="K288" s="55">
        <v>0.9</v>
      </c>
      <c r="L288" s="55"/>
      <c r="M288" s="51">
        <v>1490.8</v>
      </c>
      <c r="N288" s="44">
        <v>124.23333333333333</v>
      </c>
    </row>
    <row r="289" spans="1:14" s="28" customFormat="1" x14ac:dyDescent="0.25">
      <c r="A289" s="14">
        <v>334801</v>
      </c>
      <c r="B289" s="14" t="s">
        <v>839</v>
      </c>
      <c r="C289" s="35" t="s">
        <v>500</v>
      </c>
      <c r="D289" s="78"/>
      <c r="E289" s="78" t="s">
        <v>98</v>
      </c>
      <c r="F289" s="78"/>
      <c r="G289" s="78"/>
      <c r="H289" s="78"/>
      <c r="I289" s="19" t="s">
        <v>160</v>
      </c>
      <c r="J289" s="54">
        <v>1656.4</v>
      </c>
      <c r="K289" s="55">
        <v>0.9</v>
      </c>
      <c r="L289" s="55"/>
      <c r="M289" s="51">
        <v>1490.8</v>
      </c>
      <c r="N289" s="44">
        <v>124.23333333333333</v>
      </c>
    </row>
    <row r="290" spans="1:14" s="28" customFormat="1" x14ac:dyDescent="0.25">
      <c r="A290" s="14">
        <v>334801</v>
      </c>
      <c r="B290" s="14" t="s">
        <v>841</v>
      </c>
      <c r="C290" s="39" t="s">
        <v>501</v>
      </c>
      <c r="D290" s="78"/>
      <c r="E290" s="78" t="s">
        <v>98</v>
      </c>
      <c r="F290" s="78"/>
      <c r="G290" s="78"/>
      <c r="H290" s="78"/>
      <c r="I290" s="19" t="s">
        <v>160</v>
      </c>
      <c r="J290" s="54">
        <v>1656.4</v>
      </c>
      <c r="K290" s="55">
        <v>0.9</v>
      </c>
      <c r="L290" s="52"/>
      <c r="M290" s="51">
        <v>1490.8</v>
      </c>
      <c r="N290" s="44">
        <v>124.23333333333333</v>
      </c>
    </row>
    <row r="291" spans="1:14" s="28" customFormat="1" x14ac:dyDescent="0.25">
      <c r="A291" s="14">
        <v>334801</v>
      </c>
      <c r="B291" s="14" t="s">
        <v>832</v>
      </c>
      <c r="C291" s="39" t="s">
        <v>502</v>
      </c>
      <c r="D291" s="78"/>
      <c r="E291" s="78" t="s">
        <v>98</v>
      </c>
      <c r="F291" s="78"/>
      <c r="G291" s="78"/>
      <c r="H291" s="78"/>
      <c r="I291" s="19" t="s">
        <v>160</v>
      </c>
      <c r="J291" s="54">
        <v>1656.4</v>
      </c>
      <c r="K291" s="55">
        <v>0.9</v>
      </c>
      <c r="L291" s="52"/>
      <c r="M291" s="51">
        <v>1490.8</v>
      </c>
      <c r="N291" s="44">
        <v>124.23333333333333</v>
      </c>
    </row>
    <row r="292" spans="1:14" s="28" customFormat="1" x14ac:dyDescent="0.25">
      <c r="A292" s="14">
        <v>334801</v>
      </c>
      <c r="B292" s="14" t="s">
        <v>835</v>
      </c>
      <c r="C292" s="35" t="s">
        <v>503</v>
      </c>
      <c r="D292" s="78"/>
      <c r="E292" s="78" t="s">
        <v>98</v>
      </c>
      <c r="F292" s="78"/>
      <c r="G292" s="78"/>
      <c r="H292" s="78"/>
      <c r="I292" s="19" t="s">
        <v>160</v>
      </c>
      <c r="J292" s="54">
        <v>1656.4</v>
      </c>
      <c r="K292" s="55">
        <v>0.9</v>
      </c>
      <c r="L292" s="55"/>
      <c r="M292" s="51">
        <v>1490.8</v>
      </c>
      <c r="N292" s="44">
        <v>124.23333333333333</v>
      </c>
    </row>
    <row r="293" spans="1:14" s="28" customFormat="1" x14ac:dyDescent="0.25">
      <c r="A293" s="14">
        <v>334801</v>
      </c>
      <c r="B293" s="14" t="s">
        <v>848</v>
      </c>
      <c r="C293" s="35" t="s">
        <v>504</v>
      </c>
      <c r="D293" s="78"/>
      <c r="E293" s="78" t="s">
        <v>98</v>
      </c>
      <c r="F293" s="78"/>
      <c r="G293" s="78"/>
      <c r="H293" s="78"/>
      <c r="I293" s="19" t="s">
        <v>160</v>
      </c>
      <c r="J293" s="54">
        <v>1656.4</v>
      </c>
      <c r="K293" s="55">
        <v>0.9</v>
      </c>
      <c r="L293" s="55"/>
      <c r="M293" s="51">
        <v>1490.8</v>
      </c>
      <c r="N293" s="44">
        <v>124.23333333333333</v>
      </c>
    </row>
    <row r="294" spans="1:14" s="28" customFormat="1" x14ac:dyDescent="0.25">
      <c r="A294" s="14">
        <v>334801</v>
      </c>
      <c r="B294" s="14" t="s">
        <v>843</v>
      </c>
      <c r="C294" s="35" t="s">
        <v>505</v>
      </c>
      <c r="D294" s="78"/>
      <c r="E294" s="78" t="s">
        <v>98</v>
      </c>
      <c r="F294" s="78"/>
      <c r="G294" s="78"/>
      <c r="H294" s="78"/>
      <c r="I294" s="19" t="s">
        <v>160</v>
      </c>
      <c r="J294" s="54">
        <v>1656.4</v>
      </c>
      <c r="K294" s="55">
        <v>0.9</v>
      </c>
      <c r="L294" s="55"/>
      <c r="M294" s="51">
        <v>1490.8</v>
      </c>
      <c r="N294" s="44">
        <v>124.23333333333333</v>
      </c>
    </row>
    <row r="295" spans="1:14" s="28" customFormat="1" x14ac:dyDescent="0.25">
      <c r="A295" s="14">
        <v>334801</v>
      </c>
      <c r="B295" s="14" t="s">
        <v>842</v>
      </c>
      <c r="C295" s="35" t="s">
        <v>506</v>
      </c>
      <c r="D295" s="78"/>
      <c r="E295" s="78" t="s">
        <v>98</v>
      </c>
      <c r="F295" s="78"/>
      <c r="G295" s="78"/>
      <c r="H295" s="78"/>
      <c r="I295" s="19" t="s">
        <v>160</v>
      </c>
      <c r="J295" s="54">
        <v>1656.4</v>
      </c>
      <c r="K295" s="55">
        <v>0.9</v>
      </c>
      <c r="L295" s="55"/>
      <c r="M295" s="51">
        <v>1490.8</v>
      </c>
      <c r="N295" s="44">
        <v>124.23333333333333</v>
      </c>
    </row>
    <row r="296" spans="1:14" s="28" customFormat="1" x14ac:dyDescent="0.25">
      <c r="A296" s="14">
        <v>334801</v>
      </c>
      <c r="B296" s="14" t="s">
        <v>837</v>
      </c>
      <c r="C296" s="35" t="s">
        <v>507</v>
      </c>
      <c r="D296" s="78"/>
      <c r="E296" s="78" t="s">
        <v>98</v>
      </c>
      <c r="F296" s="78"/>
      <c r="G296" s="78"/>
      <c r="H296" s="78"/>
      <c r="I296" s="19" t="s">
        <v>160</v>
      </c>
      <c r="J296" s="54">
        <v>1656.4</v>
      </c>
      <c r="K296" s="55">
        <v>0.9</v>
      </c>
      <c r="L296" s="55"/>
      <c r="M296" s="51">
        <v>1490.8</v>
      </c>
      <c r="N296" s="44">
        <v>124.23333333333333</v>
      </c>
    </row>
    <row r="297" spans="1:14" s="28" customFormat="1" x14ac:dyDescent="0.25">
      <c r="A297" s="14">
        <v>334801</v>
      </c>
      <c r="B297" s="14" t="s">
        <v>840</v>
      </c>
      <c r="C297" s="35" t="s">
        <v>508</v>
      </c>
      <c r="D297" s="78"/>
      <c r="E297" s="78" t="s">
        <v>98</v>
      </c>
      <c r="F297" s="78"/>
      <c r="G297" s="78"/>
      <c r="H297" s="78"/>
      <c r="I297" s="19" t="s">
        <v>160</v>
      </c>
      <c r="J297" s="54">
        <v>1656.4</v>
      </c>
      <c r="K297" s="55">
        <v>0.9</v>
      </c>
      <c r="L297" s="55"/>
      <c r="M297" s="51">
        <v>1490.8</v>
      </c>
      <c r="N297" s="44">
        <v>124.23333333333333</v>
      </c>
    </row>
    <row r="298" spans="1:14" s="28" customFormat="1" x14ac:dyDescent="0.25">
      <c r="A298" s="14">
        <v>334801</v>
      </c>
      <c r="B298" s="14" t="s">
        <v>838</v>
      </c>
      <c r="C298" s="35" t="s">
        <v>509</v>
      </c>
      <c r="D298" s="78"/>
      <c r="E298" s="78" t="s">
        <v>98</v>
      </c>
      <c r="F298" s="78"/>
      <c r="G298" s="78"/>
      <c r="H298" s="78"/>
      <c r="I298" s="19" t="s">
        <v>160</v>
      </c>
      <c r="J298" s="54">
        <v>1656.4</v>
      </c>
      <c r="K298" s="55">
        <v>0.9</v>
      </c>
      <c r="L298" s="55"/>
      <c r="M298" s="51">
        <v>1490.8</v>
      </c>
      <c r="N298" s="44">
        <v>124.23333333333333</v>
      </c>
    </row>
    <row r="299" spans="1:14" s="28" customFormat="1" x14ac:dyDescent="0.25">
      <c r="A299" s="14">
        <v>334801</v>
      </c>
      <c r="B299" s="14" t="s">
        <v>830</v>
      </c>
      <c r="C299" s="35" t="s">
        <v>510</v>
      </c>
      <c r="D299" s="78"/>
      <c r="E299" s="78" t="s">
        <v>98</v>
      </c>
      <c r="F299" s="78"/>
      <c r="G299" s="78"/>
      <c r="H299" s="78"/>
      <c r="I299" s="19" t="s">
        <v>160</v>
      </c>
      <c r="J299" s="54">
        <v>1656.4</v>
      </c>
      <c r="K299" s="55">
        <v>0.9</v>
      </c>
      <c r="L299" s="55"/>
      <c r="M299" s="51">
        <v>1490.8</v>
      </c>
      <c r="N299" s="44">
        <v>124.23333333333333</v>
      </c>
    </row>
    <row r="300" spans="1:14" x14ac:dyDescent="0.25">
      <c r="A300" s="14">
        <v>334801</v>
      </c>
      <c r="B300" s="14" t="s">
        <v>844</v>
      </c>
      <c r="C300" s="39" t="s">
        <v>511</v>
      </c>
      <c r="D300" s="78"/>
      <c r="E300" s="78" t="s">
        <v>98</v>
      </c>
      <c r="F300" s="78"/>
      <c r="G300" s="78"/>
      <c r="H300" s="78"/>
      <c r="I300" s="19" t="s">
        <v>160</v>
      </c>
      <c r="J300" s="54">
        <v>1656.4</v>
      </c>
      <c r="K300" s="55">
        <v>0.9</v>
      </c>
      <c r="L300" s="55"/>
      <c r="M300" s="51">
        <v>1490.8</v>
      </c>
      <c r="N300" s="44">
        <v>124.23333333333333</v>
      </c>
    </row>
    <row r="301" spans="1:14" x14ac:dyDescent="0.25">
      <c r="A301" s="14">
        <v>334801</v>
      </c>
      <c r="B301" s="14" t="s">
        <v>850</v>
      </c>
      <c r="C301" s="35" t="s">
        <v>512</v>
      </c>
      <c r="D301" s="78"/>
      <c r="E301" s="78" t="s">
        <v>98</v>
      </c>
      <c r="F301" s="78"/>
      <c r="G301" s="78"/>
      <c r="H301" s="78"/>
      <c r="I301" s="19" t="s">
        <v>160</v>
      </c>
      <c r="J301" s="54">
        <v>1656.4</v>
      </c>
      <c r="K301" s="55">
        <v>0.9</v>
      </c>
      <c r="L301" s="55"/>
      <c r="M301" s="51">
        <v>1490.8</v>
      </c>
      <c r="N301" s="44">
        <v>124.23333333333333</v>
      </c>
    </row>
    <row r="302" spans="1:14" s="29" customFormat="1" x14ac:dyDescent="0.2">
      <c r="A302" s="14">
        <v>334801</v>
      </c>
      <c r="B302" s="14" t="s">
        <v>829</v>
      </c>
      <c r="C302" s="36" t="s">
        <v>513</v>
      </c>
      <c r="D302" s="78"/>
      <c r="E302" s="78" t="s">
        <v>98</v>
      </c>
      <c r="F302" s="78"/>
      <c r="G302" s="78"/>
      <c r="H302" s="78"/>
      <c r="I302" s="19" t="s">
        <v>160</v>
      </c>
      <c r="J302" s="54">
        <v>1656.4</v>
      </c>
      <c r="K302" s="55">
        <v>0.9</v>
      </c>
      <c r="L302" s="55"/>
      <c r="M302" s="51">
        <v>1490.8</v>
      </c>
      <c r="N302" s="44">
        <v>124.23333333333333</v>
      </c>
    </row>
    <row r="303" spans="1:14" s="29" customFormat="1" x14ac:dyDescent="0.2">
      <c r="A303" s="14">
        <v>334801</v>
      </c>
      <c r="B303" s="14" t="s">
        <v>849</v>
      </c>
      <c r="C303" s="15" t="s">
        <v>514</v>
      </c>
      <c r="D303" s="78"/>
      <c r="E303" s="78" t="s">
        <v>98</v>
      </c>
      <c r="F303" s="78"/>
      <c r="G303" s="78"/>
      <c r="H303" s="78"/>
      <c r="I303" s="19" t="s">
        <v>160</v>
      </c>
      <c r="J303" s="54">
        <v>1656.4</v>
      </c>
      <c r="K303" s="55">
        <v>0.9</v>
      </c>
      <c r="L303" s="55"/>
      <c r="M303" s="51">
        <v>1490.8</v>
      </c>
      <c r="N303" s="44">
        <v>124.23333333333333</v>
      </c>
    </row>
    <row r="304" spans="1:14" s="29" customFormat="1" x14ac:dyDescent="0.2">
      <c r="A304" s="14">
        <v>334801</v>
      </c>
      <c r="B304" s="14" t="s">
        <v>851</v>
      </c>
      <c r="C304" s="15" t="s">
        <v>515</v>
      </c>
      <c r="D304" s="78" t="s">
        <v>98</v>
      </c>
      <c r="E304" s="78"/>
      <c r="F304" s="78"/>
      <c r="G304" s="78"/>
      <c r="H304" s="78"/>
      <c r="I304" s="19" t="s">
        <v>160</v>
      </c>
      <c r="J304" s="54">
        <v>1490.8</v>
      </c>
      <c r="K304" s="55">
        <v>0.9</v>
      </c>
      <c r="L304" s="55"/>
      <c r="M304" s="51">
        <v>1341.7</v>
      </c>
      <c r="N304" s="44">
        <v>111.80833333333334</v>
      </c>
    </row>
    <row r="305" spans="1:14" s="29" customFormat="1" ht="27" customHeight="1" x14ac:dyDescent="0.2">
      <c r="A305" s="14">
        <v>334801</v>
      </c>
      <c r="B305" s="14" t="s">
        <v>846</v>
      </c>
      <c r="C305" s="15" t="s">
        <v>516</v>
      </c>
      <c r="D305" s="78" t="s">
        <v>98</v>
      </c>
      <c r="E305" s="78"/>
      <c r="F305" s="78"/>
      <c r="G305" s="78"/>
      <c r="H305" s="78"/>
      <c r="I305" s="19" t="s">
        <v>160</v>
      </c>
      <c r="J305" s="54">
        <v>1490.8</v>
      </c>
      <c r="K305" s="55">
        <v>0.9</v>
      </c>
      <c r="L305" s="55"/>
      <c r="M305" s="51">
        <v>1341.7</v>
      </c>
      <c r="N305" s="44">
        <v>111.80833333333334</v>
      </c>
    </row>
    <row r="306" spans="1:14" s="29" customFormat="1" x14ac:dyDescent="0.2">
      <c r="A306" s="89">
        <v>340101</v>
      </c>
      <c r="B306" s="89"/>
      <c r="C306" s="90" t="s">
        <v>517</v>
      </c>
      <c r="D306" s="92"/>
      <c r="E306" s="92"/>
      <c r="F306" s="92"/>
      <c r="G306" s="92"/>
      <c r="H306" s="107"/>
      <c r="I306" s="99"/>
      <c r="J306" s="100"/>
      <c r="K306" s="102"/>
      <c r="L306" s="103"/>
      <c r="M306" s="51"/>
      <c r="N306" s="97">
        <f>SUM(N307:N313)</f>
        <v>1242.3333333333333</v>
      </c>
    </row>
    <row r="307" spans="1:14" s="29" customFormat="1" x14ac:dyDescent="0.2">
      <c r="A307" s="14">
        <v>340101</v>
      </c>
      <c r="B307" s="14" t="s">
        <v>854</v>
      </c>
      <c r="C307" s="15" t="s">
        <v>518</v>
      </c>
      <c r="D307" s="78"/>
      <c r="E307" s="78"/>
      <c r="F307" s="78" t="s">
        <v>98</v>
      </c>
      <c r="G307" s="78"/>
      <c r="H307" s="78"/>
      <c r="I307" s="19" t="s">
        <v>160</v>
      </c>
      <c r="J307" s="54">
        <v>3312.9</v>
      </c>
      <c r="K307" s="55">
        <v>0.9</v>
      </c>
      <c r="L307" s="55"/>
      <c r="M307" s="51">
        <v>2981.6</v>
      </c>
      <c r="N307" s="44">
        <v>248.46666666666667</v>
      </c>
    </row>
    <row r="308" spans="1:14" s="29" customFormat="1" x14ac:dyDescent="0.2">
      <c r="A308" s="14">
        <v>340101</v>
      </c>
      <c r="B308" s="14" t="s">
        <v>856</v>
      </c>
      <c r="C308" s="36" t="s">
        <v>519</v>
      </c>
      <c r="D308" s="78"/>
      <c r="E308" s="78" t="s">
        <v>98</v>
      </c>
      <c r="F308" s="78"/>
      <c r="G308" s="78"/>
      <c r="H308" s="78"/>
      <c r="I308" s="19" t="s">
        <v>160</v>
      </c>
      <c r="J308" s="54">
        <v>1656.4</v>
      </c>
      <c r="K308" s="55">
        <v>0.9</v>
      </c>
      <c r="L308" s="55"/>
      <c r="M308" s="51">
        <v>1490.8</v>
      </c>
      <c r="N308" s="44">
        <v>124.23333333333333</v>
      </c>
    </row>
    <row r="309" spans="1:14" s="29" customFormat="1" x14ac:dyDescent="0.2">
      <c r="A309" s="14">
        <v>340101</v>
      </c>
      <c r="B309" s="14" t="s">
        <v>855</v>
      </c>
      <c r="C309" s="15" t="s">
        <v>520</v>
      </c>
      <c r="D309" s="78"/>
      <c r="E309" s="78" t="s">
        <v>97</v>
      </c>
      <c r="F309" s="78"/>
      <c r="G309" s="78"/>
      <c r="H309" s="78"/>
      <c r="I309" s="19" t="s">
        <v>160</v>
      </c>
      <c r="J309" s="54">
        <v>1656.4</v>
      </c>
      <c r="K309" s="55">
        <v>0.9</v>
      </c>
      <c r="L309" s="55"/>
      <c r="M309" s="51">
        <v>1490.8</v>
      </c>
      <c r="N309" s="44">
        <v>124.23333333333333</v>
      </c>
    </row>
    <row r="310" spans="1:14" s="29" customFormat="1" x14ac:dyDescent="0.2">
      <c r="A310" s="14">
        <v>340101</v>
      </c>
      <c r="B310" s="14" t="s">
        <v>853</v>
      </c>
      <c r="C310" s="15" t="s">
        <v>521</v>
      </c>
      <c r="D310" s="78"/>
      <c r="E310" s="78" t="s">
        <v>98</v>
      </c>
      <c r="F310" s="78"/>
      <c r="G310" s="78"/>
      <c r="H310" s="78"/>
      <c r="I310" s="19" t="s">
        <v>160</v>
      </c>
      <c r="J310" s="54">
        <v>1656.4</v>
      </c>
      <c r="K310" s="55">
        <v>0.9</v>
      </c>
      <c r="L310" s="55"/>
      <c r="M310" s="51">
        <v>1490.8</v>
      </c>
      <c r="N310" s="44">
        <v>124.23333333333333</v>
      </c>
    </row>
    <row r="311" spans="1:14" s="29" customFormat="1" x14ac:dyDescent="0.2">
      <c r="A311" s="14">
        <v>340101</v>
      </c>
      <c r="B311" s="14" t="s">
        <v>857</v>
      </c>
      <c r="C311" s="15" t="s">
        <v>522</v>
      </c>
      <c r="D311" s="78"/>
      <c r="E311" s="78"/>
      <c r="F311" s="78"/>
      <c r="G311" s="78" t="s">
        <v>98</v>
      </c>
      <c r="H311" s="78"/>
      <c r="I311" s="19" t="s">
        <v>160</v>
      </c>
      <c r="J311" s="54">
        <v>3312.9</v>
      </c>
      <c r="K311" s="55">
        <v>0.9</v>
      </c>
      <c r="L311" s="55"/>
      <c r="M311" s="51">
        <v>2981.6</v>
      </c>
      <c r="N311" s="44">
        <v>248.46666666666667</v>
      </c>
    </row>
    <row r="312" spans="1:14" s="29" customFormat="1" x14ac:dyDescent="0.2">
      <c r="A312" s="14">
        <v>340101</v>
      </c>
      <c r="B312" s="14" t="s">
        <v>2444</v>
      </c>
      <c r="C312" s="215" t="s">
        <v>2443</v>
      </c>
      <c r="D312" s="78"/>
      <c r="E312" s="78" t="s">
        <v>97</v>
      </c>
      <c r="F312" s="78"/>
      <c r="G312" s="78"/>
      <c r="H312" s="78"/>
      <c r="I312" s="19" t="s">
        <v>160</v>
      </c>
      <c r="J312" s="54">
        <v>1656.4</v>
      </c>
      <c r="K312" s="55">
        <v>0.9</v>
      </c>
      <c r="L312" s="55"/>
      <c r="M312" s="51">
        <v>1490.8</v>
      </c>
      <c r="N312" s="44">
        <v>124.23333333333333</v>
      </c>
    </row>
    <row r="313" spans="1:14" s="29" customFormat="1" x14ac:dyDescent="0.2">
      <c r="A313" s="14">
        <v>340101</v>
      </c>
      <c r="B313" s="14" t="s">
        <v>2442</v>
      </c>
      <c r="C313" s="215" t="s">
        <v>2441</v>
      </c>
      <c r="D313" s="78"/>
      <c r="E313" s="78"/>
      <c r="F313" s="78" t="s">
        <v>97</v>
      </c>
      <c r="G313" s="78"/>
      <c r="H313" s="78"/>
      <c r="I313" s="19" t="s">
        <v>160</v>
      </c>
      <c r="J313" s="54">
        <v>3312.9</v>
      </c>
      <c r="K313" s="55">
        <v>0.9</v>
      </c>
      <c r="L313" s="55"/>
      <c r="M313" s="51">
        <v>2981.6</v>
      </c>
      <c r="N313" s="44">
        <v>248.46666666666667</v>
      </c>
    </row>
    <row r="314" spans="1:14" s="29" customFormat="1" ht="14.25" x14ac:dyDescent="0.2">
      <c r="A314" s="89">
        <v>550101</v>
      </c>
      <c r="B314" s="89"/>
      <c r="C314" s="90" t="s">
        <v>155</v>
      </c>
      <c r="D314" s="92"/>
      <c r="E314" s="92"/>
      <c r="F314" s="92"/>
      <c r="G314" s="92"/>
      <c r="H314" s="92"/>
      <c r="I314" s="99"/>
      <c r="J314" s="100"/>
      <c r="K314" s="112"/>
      <c r="L314" s="112"/>
      <c r="M314" s="96"/>
      <c r="N314" s="97">
        <f>N315</f>
        <v>276.07499999999999</v>
      </c>
    </row>
    <row r="315" spans="1:14" s="29" customFormat="1" x14ac:dyDescent="0.2">
      <c r="A315" s="14">
        <v>550101</v>
      </c>
      <c r="B315" s="14" t="s">
        <v>858</v>
      </c>
      <c r="C315" s="15" t="s">
        <v>523</v>
      </c>
      <c r="D315" s="78"/>
      <c r="E315" s="78"/>
      <c r="F315" s="78" t="s">
        <v>98</v>
      </c>
      <c r="G315" s="78"/>
      <c r="H315" s="78"/>
      <c r="I315" s="19" t="s">
        <v>162</v>
      </c>
      <c r="J315" s="54">
        <v>3312.9</v>
      </c>
      <c r="K315" s="55">
        <v>1</v>
      </c>
      <c r="L315" s="55"/>
      <c r="M315" s="51">
        <v>3312.9</v>
      </c>
      <c r="N315" s="44">
        <v>276.07499999999999</v>
      </c>
    </row>
    <row r="316" spans="1:14" s="29" customFormat="1" ht="42.75" customHeight="1" x14ac:dyDescent="0.2">
      <c r="A316" s="89">
        <v>363001</v>
      </c>
      <c r="B316" s="89"/>
      <c r="C316" s="98" t="s">
        <v>317</v>
      </c>
      <c r="D316" s="92"/>
      <c r="E316" s="92"/>
      <c r="F316" s="92"/>
      <c r="G316" s="92"/>
      <c r="H316" s="92"/>
      <c r="I316" s="99"/>
      <c r="J316" s="100"/>
      <c r="K316" s="101"/>
      <c r="L316" s="101"/>
      <c r="M316" s="51"/>
      <c r="N316" s="97">
        <f>SUM(N317:N322)</f>
        <v>1267.1833333333334</v>
      </c>
    </row>
    <row r="317" spans="1:14" s="29" customFormat="1" x14ac:dyDescent="0.2">
      <c r="A317" s="14">
        <v>363001</v>
      </c>
      <c r="B317" s="14" t="s">
        <v>859</v>
      </c>
      <c r="C317" s="30" t="s">
        <v>249</v>
      </c>
      <c r="D317" s="78"/>
      <c r="E317" s="78"/>
      <c r="F317" s="78" t="s">
        <v>98</v>
      </c>
      <c r="G317" s="78"/>
      <c r="H317" s="78"/>
      <c r="I317" s="19" t="s">
        <v>160</v>
      </c>
      <c r="J317" s="54">
        <v>3312.9</v>
      </c>
      <c r="K317" s="55">
        <v>0.9</v>
      </c>
      <c r="L317" s="52"/>
      <c r="M317" s="51">
        <v>2981.6</v>
      </c>
      <c r="N317" s="44">
        <v>248.46666666666667</v>
      </c>
    </row>
    <row r="318" spans="1:14" s="29" customFormat="1" x14ac:dyDescent="0.2">
      <c r="A318" s="14">
        <v>363001</v>
      </c>
      <c r="B318" s="14" t="s">
        <v>860</v>
      </c>
      <c r="C318" s="30" t="s">
        <v>250</v>
      </c>
      <c r="D318" s="78"/>
      <c r="E318" s="78" t="s">
        <v>98</v>
      </c>
      <c r="F318" s="78"/>
      <c r="G318" s="78"/>
      <c r="H318" s="78"/>
      <c r="I318" s="19" t="s">
        <v>160</v>
      </c>
      <c r="J318" s="54">
        <v>1656.4</v>
      </c>
      <c r="K318" s="55">
        <v>0.9</v>
      </c>
      <c r="L318" s="52"/>
      <c r="M318" s="51">
        <v>1490.8</v>
      </c>
      <c r="N318" s="44">
        <v>124.23333333333333</v>
      </c>
    </row>
    <row r="319" spans="1:14" s="29" customFormat="1" x14ac:dyDescent="0.2">
      <c r="A319" s="14">
        <v>363001</v>
      </c>
      <c r="B319" s="14" t="s">
        <v>862</v>
      </c>
      <c r="C319" s="30" t="s">
        <v>524</v>
      </c>
      <c r="D319" s="78"/>
      <c r="E319" s="78" t="s">
        <v>98</v>
      </c>
      <c r="F319" s="78"/>
      <c r="G319" s="78"/>
      <c r="H319" s="78"/>
      <c r="I319" s="19" t="s">
        <v>160</v>
      </c>
      <c r="J319" s="54">
        <v>1656.4</v>
      </c>
      <c r="K319" s="55">
        <v>0.9</v>
      </c>
      <c r="L319" s="52"/>
      <c r="M319" s="51">
        <v>1490.8</v>
      </c>
      <c r="N319" s="44">
        <v>124.23333333333333</v>
      </c>
    </row>
    <row r="320" spans="1:14" s="28" customFormat="1" x14ac:dyDescent="0.25">
      <c r="A320" s="14">
        <v>363001</v>
      </c>
      <c r="B320" s="14" t="s">
        <v>861</v>
      </c>
      <c r="C320" s="36" t="s">
        <v>525</v>
      </c>
      <c r="D320" s="78"/>
      <c r="E320" s="78"/>
      <c r="F320" s="78" t="s">
        <v>158</v>
      </c>
      <c r="G320" s="78"/>
      <c r="H320" s="78"/>
      <c r="I320" s="19" t="s">
        <v>160</v>
      </c>
      <c r="J320" s="54">
        <v>3312.9</v>
      </c>
      <c r="K320" s="55">
        <v>0.9</v>
      </c>
      <c r="L320" s="52"/>
      <c r="M320" s="51">
        <v>2981.6</v>
      </c>
      <c r="N320" s="44">
        <v>248.46666666666667</v>
      </c>
    </row>
    <row r="321" spans="1:14" s="28" customFormat="1" x14ac:dyDescent="0.25">
      <c r="A321" s="14">
        <v>363001</v>
      </c>
      <c r="B321" s="14" t="s">
        <v>863</v>
      </c>
      <c r="C321" s="39" t="s">
        <v>251</v>
      </c>
      <c r="D321" s="78"/>
      <c r="E321" s="78"/>
      <c r="F321" s="78" t="s">
        <v>98</v>
      </c>
      <c r="G321" s="78"/>
      <c r="H321" s="78"/>
      <c r="I321" s="19" t="s">
        <v>160</v>
      </c>
      <c r="J321" s="54">
        <v>3312.9</v>
      </c>
      <c r="K321" s="55">
        <v>0.9</v>
      </c>
      <c r="L321" s="52"/>
      <c r="M321" s="51">
        <v>2981.6</v>
      </c>
      <c r="N321" s="44">
        <v>248.46666666666667</v>
      </c>
    </row>
    <row r="322" spans="1:14" s="28" customFormat="1" ht="30" customHeight="1" x14ac:dyDescent="0.25">
      <c r="A322" s="14">
        <v>363001</v>
      </c>
      <c r="B322" s="14" t="s">
        <v>864</v>
      </c>
      <c r="C322" s="39" t="s">
        <v>526</v>
      </c>
      <c r="D322" s="78"/>
      <c r="E322" s="78"/>
      <c r="F322" s="78"/>
      <c r="G322" s="78"/>
      <c r="H322" s="78" t="s">
        <v>98</v>
      </c>
      <c r="I322" s="19" t="s">
        <v>160</v>
      </c>
      <c r="J322" s="54">
        <v>3644.2</v>
      </c>
      <c r="K322" s="55">
        <v>0.9</v>
      </c>
      <c r="L322" s="52"/>
      <c r="M322" s="51">
        <v>3279.8</v>
      </c>
      <c r="N322" s="44">
        <v>273.31666666666666</v>
      </c>
    </row>
    <row r="323" spans="1:14" s="28" customFormat="1" x14ac:dyDescent="0.25">
      <c r="A323" s="89">
        <v>371702</v>
      </c>
      <c r="B323" s="89"/>
      <c r="C323" s="113" t="s">
        <v>318</v>
      </c>
      <c r="D323" s="92"/>
      <c r="E323" s="92"/>
      <c r="F323" s="92"/>
      <c r="G323" s="92"/>
      <c r="H323" s="92"/>
      <c r="I323" s="99"/>
      <c r="J323" s="100"/>
      <c r="K323" s="101"/>
      <c r="L323" s="101"/>
      <c r="M323" s="51"/>
      <c r="N323" s="97">
        <f>SUM(N324:N326)</f>
        <v>372.7</v>
      </c>
    </row>
    <row r="324" spans="1:14" s="28" customFormat="1" x14ac:dyDescent="0.25">
      <c r="A324" s="14">
        <v>371702</v>
      </c>
      <c r="B324" s="14" t="s">
        <v>865</v>
      </c>
      <c r="C324" s="39" t="s">
        <v>527</v>
      </c>
      <c r="D324" s="78"/>
      <c r="E324" s="78" t="s">
        <v>98</v>
      </c>
      <c r="F324" s="78"/>
      <c r="G324" s="78"/>
      <c r="H324" s="78"/>
      <c r="I324" s="19" t="s">
        <v>160</v>
      </c>
      <c r="J324" s="54">
        <v>1656.4</v>
      </c>
      <c r="K324" s="55">
        <v>0.9</v>
      </c>
      <c r="L324" s="55"/>
      <c r="M324" s="51">
        <v>1490.8</v>
      </c>
      <c r="N324" s="44">
        <v>124.23333333333333</v>
      </c>
    </row>
    <row r="325" spans="1:14" s="28" customFormat="1" x14ac:dyDescent="0.25">
      <c r="A325" s="14">
        <v>371702</v>
      </c>
      <c r="B325" s="14" t="s">
        <v>866</v>
      </c>
      <c r="C325" s="39" t="s">
        <v>527</v>
      </c>
      <c r="D325" s="78"/>
      <c r="E325" s="78" t="s">
        <v>98</v>
      </c>
      <c r="F325" s="78"/>
      <c r="G325" s="78"/>
      <c r="H325" s="78"/>
      <c r="I325" s="19" t="s">
        <v>160</v>
      </c>
      <c r="J325" s="54">
        <v>1656.4</v>
      </c>
      <c r="K325" s="55">
        <v>0.9</v>
      </c>
      <c r="L325" s="55"/>
      <c r="M325" s="51">
        <v>1490.8</v>
      </c>
      <c r="N325" s="44">
        <v>124.23333333333333</v>
      </c>
    </row>
    <row r="326" spans="1:14" s="28" customFormat="1" x14ac:dyDescent="0.25">
      <c r="A326" s="14">
        <v>371702</v>
      </c>
      <c r="B326" s="14" t="s">
        <v>867</v>
      </c>
      <c r="C326" s="39" t="s">
        <v>527</v>
      </c>
      <c r="D326" s="78"/>
      <c r="E326" s="78" t="s">
        <v>98</v>
      </c>
      <c r="F326" s="78"/>
      <c r="G326" s="78"/>
      <c r="H326" s="78"/>
      <c r="I326" s="19" t="s">
        <v>160</v>
      </c>
      <c r="J326" s="54">
        <v>1656.4</v>
      </c>
      <c r="K326" s="55">
        <v>0.9</v>
      </c>
      <c r="L326" s="55"/>
      <c r="M326" s="51">
        <v>1490.8</v>
      </c>
      <c r="N326" s="44">
        <v>124.23333333333333</v>
      </c>
    </row>
    <row r="327" spans="1:14" s="28" customFormat="1" x14ac:dyDescent="0.25">
      <c r="A327" s="89">
        <v>381401</v>
      </c>
      <c r="B327" s="89"/>
      <c r="C327" s="113" t="s">
        <v>319</v>
      </c>
      <c r="D327" s="92"/>
      <c r="E327" s="92"/>
      <c r="F327" s="92"/>
      <c r="G327" s="92"/>
      <c r="H327" s="92"/>
      <c r="I327" s="99"/>
      <c r="J327" s="100"/>
      <c r="K327" s="102"/>
      <c r="L327" s="103"/>
      <c r="M327" s="51"/>
      <c r="N327" s="97">
        <f>SUM(N328:N361)</f>
        <v>6609.2166666666635</v>
      </c>
    </row>
    <row r="328" spans="1:14" s="28" customFormat="1" ht="30" customHeight="1" x14ac:dyDescent="0.25">
      <c r="A328" s="14">
        <v>381401</v>
      </c>
      <c r="B328" s="14" t="s">
        <v>888</v>
      </c>
      <c r="C328" s="39" t="s">
        <v>528</v>
      </c>
      <c r="D328" s="78"/>
      <c r="E328" s="78" t="s">
        <v>98</v>
      </c>
      <c r="F328" s="78"/>
      <c r="G328" s="78"/>
      <c r="H328" s="78"/>
      <c r="I328" s="19" t="s">
        <v>160</v>
      </c>
      <c r="J328" s="54">
        <v>1656.4</v>
      </c>
      <c r="K328" s="55">
        <v>0.9</v>
      </c>
      <c r="L328" s="55"/>
      <c r="M328" s="51">
        <v>1490.8</v>
      </c>
      <c r="N328" s="44">
        <v>124.23333333333333</v>
      </c>
    </row>
    <row r="329" spans="1:14" s="28" customFormat="1" x14ac:dyDescent="0.25">
      <c r="A329" s="14">
        <v>381401</v>
      </c>
      <c r="B329" s="14" t="s">
        <v>878</v>
      </c>
      <c r="C329" s="39" t="s">
        <v>529</v>
      </c>
      <c r="D329" s="78"/>
      <c r="E329" s="78" t="s">
        <v>98</v>
      </c>
      <c r="F329" s="78"/>
      <c r="G329" s="78"/>
      <c r="H329" s="78"/>
      <c r="I329" s="19" t="s">
        <v>160</v>
      </c>
      <c r="J329" s="54">
        <v>1656.4</v>
      </c>
      <c r="K329" s="55">
        <v>0.9</v>
      </c>
      <c r="L329" s="55"/>
      <c r="M329" s="51">
        <v>1490.8</v>
      </c>
      <c r="N329" s="44">
        <v>124.23333333333333</v>
      </c>
    </row>
    <row r="330" spans="1:14" s="28" customFormat="1" x14ac:dyDescent="0.25">
      <c r="A330" s="14">
        <v>381401</v>
      </c>
      <c r="B330" s="14" t="s">
        <v>882</v>
      </c>
      <c r="C330" s="39" t="s">
        <v>530</v>
      </c>
      <c r="D330" s="78"/>
      <c r="E330" s="78" t="s">
        <v>98</v>
      </c>
      <c r="F330" s="78"/>
      <c r="G330" s="78"/>
      <c r="H330" s="78"/>
      <c r="I330" s="19" t="s">
        <v>160</v>
      </c>
      <c r="J330" s="54">
        <v>1656.4</v>
      </c>
      <c r="K330" s="55">
        <v>0.9</v>
      </c>
      <c r="L330" s="55"/>
      <c r="M330" s="51">
        <v>1490.8</v>
      </c>
      <c r="N330" s="44">
        <v>124.23333333333333</v>
      </c>
    </row>
    <row r="331" spans="1:14" s="28" customFormat="1" ht="28.5" customHeight="1" x14ac:dyDescent="0.25">
      <c r="A331" s="14">
        <v>381401</v>
      </c>
      <c r="B331" s="14" t="s">
        <v>883</v>
      </c>
      <c r="C331" s="39" t="s">
        <v>531</v>
      </c>
      <c r="D331" s="78"/>
      <c r="E331" s="78" t="s">
        <v>98</v>
      </c>
      <c r="F331" s="78"/>
      <c r="G331" s="78"/>
      <c r="H331" s="78"/>
      <c r="I331" s="19" t="s">
        <v>160</v>
      </c>
      <c r="J331" s="54">
        <v>1656.4</v>
      </c>
      <c r="K331" s="55">
        <v>0.9</v>
      </c>
      <c r="L331" s="55"/>
      <c r="M331" s="51">
        <v>1490.8</v>
      </c>
      <c r="N331" s="44">
        <v>124.23333333333333</v>
      </c>
    </row>
    <row r="332" spans="1:14" s="28" customFormat="1" x14ac:dyDescent="0.25">
      <c r="A332" s="14">
        <v>381401</v>
      </c>
      <c r="B332" s="14" t="s">
        <v>900</v>
      </c>
      <c r="C332" s="39" t="s">
        <v>532</v>
      </c>
      <c r="D332" s="78"/>
      <c r="E332" s="78" t="s">
        <v>98</v>
      </c>
      <c r="F332" s="78"/>
      <c r="G332" s="78"/>
      <c r="H332" s="78"/>
      <c r="I332" s="19" t="s">
        <v>160</v>
      </c>
      <c r="J332" s="54">
        <v>1656.4</v>
      </c>
      <c r="K332" s="55">
        <v>0.9</v>
      </c>
      <c r="L332" s="55"/>
      <c r="M332" s="51">
        <v>1490.8</v>
      </c>
      <c r="N332" s="44">
        <v>124.23333333333333</v>
      </c>
    </row>
    <row r="333" spans="1:14" s="28" customFormat="1" x14ac:dyDescent="0.25">
      <c r="A333" s="14">
        <v>381401</v>
      </c>
      <c r="B333" s="14" t="s">
        <v>869</v>
      </c>
      <c r="C333" s="39" t="s">
        <v>533</v>
      </c>
      <c r="D333" s="78"/>
      <c r="E333" s="78" t="s">
        <v>98</v>
      </c>
      <c r="F333" s="78"/>
      <c r="G333" s="78"/>
      <c r="H333" s="78"/>
      <c r="I333" s="19" t="s">
        <v>160</v>
      </c>
      <c r="J333" s="54">
        <v>1656.4</v>
      </c>
      <c r="K333" s="55">
        <v>0.9</v>
      </c>
      <c r="L333" s="55"/>
      <c r="M333" s="51">
        <v>1490.8</v>
      </c>
      <c r="N333" s="44">
        <v>124.23333333333333</v>
      </c>
    </row>
    <row r="334" spans="1:14" s="28" customFormat="1" x14ac:dyDescent="0.25">
      <c r="A334" s="14">
        <v>381401</v>
      </c>
      <c r="B334" s="14" t="s">
        <v>898</v>
      </c>
      <c r="C334" s="39" t="s">
        <v>534</v>
      </c>
      <c r="D334" s="78"/>
      <c r="E334" s="78"/>
      <c r="F334" s="78" t="s">
        <v>98</v>
      </c>
      <c r="G334" s="78"/>
      <c r="H334" s="78"/>
      <c r="I334" s="19" t="s">
        <v>160</v>
      </c>
      <c r="J334" s="54">
        <v>3312.9</v>
      </c>
      <c r="K334" s="55">
        <v>0.9</v>
      </c>
      <c r="L334" s="55"/>
      <c r="M334" s="51">
        <v>2981.6</v>
      </c>
      <c r="N334" s="44">
        <v>248.46666666666667</v>
      </c>
    </row>
    <row r="335" spans="1:14" s="28" customFormat="1" x14ac:dyDescent="0.25">
      <c r="A335" s="14">
        <v>381401</v>
      </c>
      <c r="B335" s="14" t="s">
        <v>881</v>
      </c>
      <c r="C335" s="39" t="s">
        <v>535</v>
      </c>
      <c r="D335" s="78"/>
      <c r="E335" s="78"/>
      <c r="F335" s="78"/>
      <c r="G335" s="78"/>
      <c r="H335" s="78" t="s">
        <v>98</v>
      </c>
      <c r="I335" s="19" t="s">
        <v>160</v>
      </c>
      <c r="J335" s="54">
        <v>3644.2</v>
      </c>
      <c r="K335" s="55">
        <v>0.9</v>
      </c>
      <c r="L335" s="55"/>
      <c r="M335" s="51">
        <v>3279.8</v>
      </c>
      <c r="N335" s="44">
        <v>273.31666666666666</v>
      </c>
    </row>
    <row r="336" spans="1:14" s="28" customFormat="1" x14ac:dyDescent="0.25">
      <c r="A336" s="14">
        <v>381401</v>
      </c>
      <c r="B336" s="14" t="s">
        <v>891</v>
      </c>
      <c r="C336" s="39" t="s">
        <v>536</v>
      </c>
      <c r="D336" s="78"/>
      <c r="E336" s="78"/>
      <c r="F336" s="78" t="s">
        <v>98</v>
      </c>
      <c r="G336" s="78"/>
      <c r="H336" s="78"/>
      <c r="I336" s="19" t="s">
        <v>160</v>
      </c>
      <c r="J336" s="54">
        <v>3312.9</v>
      </c>
      <c r="K336" s="55">
        <v>0.9</v>
      </c>
      <c r="L336" s="55"/>
      <c r="M336" s="51">
        <v>2981.6</v>
      </c>
      <c r="N336" s="44">
        <v>248.46666666666667</v>
      </c>
    </row>
    <row r="337" spans="1:14" s="28" customFormat="1" x14ac:dyDescent="0.25">
      <c r="A337" s="14">
        <v>381401</v>
      </c>
      <c r="B337" s="14" t="s">
        <v>887</v>
      </c>
      <c r="C337" s="39" t="s">
        <v>537</v>
      </c>
      <c r="D337" s="78"/>
      <c r="E337" s="78"/>
      <c r="F337" s="78"/>
      <c r="G337" s="78" t="s">
        <v>98</v>
      </c>
      <c r="H337" s="78"/>
      <c r="I337" s="19" t="s">
        <v>160</v>
      </c>
      <c r="J337" s="54">
        <v>3312.9</v>
      </c>
      <c r="K337" s="55">
        <v>0.9</v>
      </c>
      <c r="L337" s="55"/>
      <c r="M337" s="51">
        <v>2981.6</v>
      </c>
      <c r="N337" s="44">
        <v>248.46666666666667</v>
      </c>
    </row>
    <row r="338" spans="1:14" s="28" customFormat="1" x14ac:dyDescent="0.25">
      <c r="A338" s="14">
        <v>381401</v>
      </c>
      <c r="B338" s="14" t="s">
        <v>877</v>
      </c>
      <c r="C338" s="39" t="s">
        <v>538</v>
      </c>
      <c r="D338" s="78"/>
      <c r="E338" s="78"/>
      <c r="F338" s="78" t="s">
        <v>98</v>
      </c>
      <c r="G338" s="78"/>
      <c r="H338" s="78"/>
      <c r="I338" s="19" t="s">
        <v>160</v>
      </c>
      <c r="J338" s="54">
        <v>3312.9</v>
      </c>
      <c r="K338" s="55">
        <v>0.9</v>
      </c>
      <c r="L338" s="55"/>
      <c r="M338" s="51">
        <v>2981.6</v>
      </c>
      <c r="N338" s="44">
        <v>248.46666666666667</v>
      </c>
    </row>
    <row r="339" spans="1:14" s="28" customFormat="1" x14ac:dyDescent="0.25">
      <c r="A339" s="14">
        <v>381401</v>
      </c>
      <c r="B339" s="14" t="s">
        <v>870</v>
      </c>
      <c r="C339" s="39" t="s">
        <v>539</v>
      </c>
      <c r="D339" s="78"/>
      <c r="E339" s="78" t="s">
        <v>98</v>
      </c>
      <c r="F339" s="78"/>
      <c r="G339" s="78"/>
      <c r="H339" s="78"/>
      <c r="I339" s="19" t="s">
        <v>160</v>
      </c>
      <c r="J339" s="54">
        <v>1656.4</v>
      </c>
      <c r="K339" s="55">
        <v>0.9</v>
      </c>
      <c r="L339" s="55"/>
      <c r="M339" s="51">
        <v>1490.8</v>
      </c>
      <c r="N339" s="44">
        <v>124.23333333333333</v>
      </c>
    </row>
    <row r="340" spans="1:14" s="28" customFormat="1" x14ac:dyDescent="0.25">
      <c r="A340" s="14">
        <v>381401</v>
      </c>
      <c r="B340" s="14" t="s">
        <v>879</v>
      </c>
      <c r="C340" s="39" t="s">
        <v>540</v>
      </c>
      <c r="D340" s="78"/>
      <c r="E340" s="78"/>
      <c r="F340" s="78" t="s">
        <v>158</v>
      </c>
      <c r="G340" s="78"/>
      <c r="H340" s="78"/>
      <c r="I340" s="19" t="s">
        <v>160</v>
      </c>
      <c r="J340" s="54">
        <v>3312.9</v>
      </c>
      <c r="K340" s="55">
        <v>0.9</v>
      </c>
      <c r="L340" s="55"/>
      <c r="M340" s="51">
        <v>2981.6</v>
      </c>
      <c r="N340" s="44">
        <v>248.46666666666667</v>
      </c>
    </row>
    <row r="341" spans="1:14" s="28" customFormat="1" x14ac:dyDescent="0.25">
      <c r="A341" s="14">
        <v>381401</v>
      </c>
      <c r="B341" s="14" t="s">
        <v>871</v>
      </c>
      <c r="C341" s="39" t="s">
        <v>541</v>
      </c>
      <c r="D341" s="78"/>
      <c r="E341" s="78"/>
      <c r="F341" s="78" t="s">
        <v>98</v>
      </c>
      <c r="G341" s="78"/>
      <c r="H341" s="78"/>
      <c r="I341" s="19" t="s">
        <v>160</v>
      </c>
      <c r="J341" s="54">
        <v>3312.9</v>
      </c>
      <c r="K341" s="55">
        <v>0.9</v>
      </c>
      <c r="L341" s="55"/>
      <c r="M341" s="51">
        <v>2981.6</v>
      </c>
      <c r="N341" s="44">
        <v>248.46666666666667</v>
      </c>
    </row>
    <row r="342" spans="1:14" s="28" customFormat="1" x14ac:dyDescent="0.25">
      <c r="A342" s="14">
        <v>381401</v>
      </c>
      <c r="B342" s="14" t="s">
        <v>885</v>
      </c>
      <c r="C342" s="39" t="s">
        <v>542</v>
      </c>
      <c r="D342" s="78"/>
      <c r="E342" s="78"/>
      <c r="F342" s="78" t="s">
        <v>98</v>
      </c>
      <c r="G342" s="78"/>
      <c r="H342" s="78"/>
      <c r="I342" s="19" t="s">
        <v>160</v>
      </c>
      <c r="J342" s="54">
        <v>3312.9</v>
      </c>
      <c r="K342" s="55">
        <v>0.9</v>
      </c>
      <c r="L342" s="55"/>
      <c r="M342" s="51">
        <v>2981.6</v>
      </c>
      <c r="N342" s="44">
        <v>248.46666666666667</v>
      </c>
    </row>
    <row r="343" spans="1:14" s="28" customFormat="1" x14ac:dyDescent="0.25">
      <c r="A343" s="14">
        <v>381401</v>
      </c>
      <c r="B343" s="14" t="s">
        <v>901</v>
      </c>
      <c r="C343" s="39" t="s">
        <v>543</v>
      </c>
      <c r="D343" s="78"/>
      <c r="E343" s="78"/>
      <c r="F343" s="78"/>
      <c r="G343" s="78" t="s">
        <v>98</v>
      </c>
      <c r="H343" s="78"/>
      <c r="I343" s="19" t="s">
        <v>160</v>
      </c>
      <c r="J343" s="54">
        <v>3312.9</v>
      </c>
      <c r="K343" s="55">
        <v>0.9</v>
      </c>
      <c r="L343" s="55"/>
      <c r="M343" s="51">
        <v>2981.6</v>
      </c>
      <c r="N343" s="44">
        <v>248.46666666666667</v>
      </c>
    </row>
    <row r="344" spans="1:14" s="28" customFormat="1" x14ac:dyDescent="0.25">
      <c r="A344" s="14">
        <v>381401</v>
      </c>
      <c r="B344" s="14" t="s">
        <v>892</v>
      </c>
      <c r="C344" s="39" t="s">
        <v>544</v>
      </c>
      <c r="D344" s="78"/>
      <c r="E344" s="78"/>
      <c r="F344" s="78" t="s">
        <v>98</v>
      </c>
      <c r="G344" s="78"/>
      <c r="H344" s="78"/>
      <c r="I344" s="19" t="s">
        <v>160</v>
      </c>
      <c r="J344" s="54">
        <v>3312.9</v>
      </c>
      <c r="K344" s="55">
        <v>0.9</v>
      </c>
      <c r="L344" s="55"/>
      <c r="M344" s="51">
        <v>2981.6</v>
      </c>
      <c r="N344" s="44">
        <v>248.46666666666667</v>
      </c>
    </row>
    <row r="345" spans="1:14" s="28" customFormat="1" x14ac:dyDescent="0.25">
      <c r="A345" s="14">
        <v>381401</v>
      </c>
      <c r="B345" s="14" t="s">
        <v>895</v>
      </c>
      <c r="C345" s="39" t="s">
        <v>545</v>
      </c>
      <c r="D345" s="78"/>
      <c r="E345" s="78" t="s">
        <v>98</v>
      </c>
      <c r="F345" s="78"/>
      <c r="G345" s="78"/>
      <c r="H345" s="78"/>
      <c r="I345" s="19" t="s">
        <v>160</v>
      </c>
      <c r="J345" s="54">
        <v>1656.4</v>
      </c>
      <c r="K345" s="55">
        <v>0.9</v>
      </c>
      <c r="L345" s="55"/>
      <c r="M345" s="51">
        <v>1490.8</v>
      </c>
      <c r="N345" s="44">
        <v>124.23333333333333</v>
      </c>
    </row>
    <row r="346" spans="1:14" s="28" customFormat="1" x14ac:dyDescent="0.25">
      <c r="A346" s="14">
        <v>381401</v>
      </c>
      <c r="B346" s="14" t="s">
        <v>880</v>
      </c>
      <c r="C346" s="39" t="s">
        <v>546</v>
      </c>
      <c r="D346" s="78"/>
      <c r="E346" s="78" t="s">
        <v>98</v>
      </c>
      <c r="F346" s="78"/>
      <c r="G346" s="78"/>
      <c r="H346" s="78"/>
      <c r="I346" s="19" t="s">
        <v>160</v>
      </c>
      <c r="J346" s="54">
        <v>1656.4</v>
      </c>
      <c r="K346" s="55">
        <v>0.9</v>
      </c>
      <c r="L346" s="55"/>
      <c r="M346" s="51">
        <v>1490.8</v>
      </c>
      <c r="N346" s="44">
        <v>124.23333333333333</v>
      </c>
    </row>
    <row r="347" spans="1:14" s="28" customFormat="1" x14ac:dyDescent="0.25">
      <c r="A347" s="14">
        <v>381401</v>
      </c>
      <c r="B347" s="14" t="s">
        <v>868</v>
      </c>
      <c r="C347" s="39" t="s">
        <v>547</v>
      </c>
      <c r="D347" s="78"/>
      <c r="E347" s="78"/>
      <c r="F347" s="78" t="s">
        <v>98</v>
      </c>
      <c r="G347" s="78"/>
      <c r="H347" s="78"/>
      <c r="I347" s="19" t="s">
        <v>160</v>
      </c>
      <c r="J347" s="54">
        <v>3312.9</v>
      </c>
      <c r="K347" s="55">
        <v>0.9</v>
      </c>
      <c r="L347" s="55"/>
      <c r="M347" s="51">
        <v>2981.6</v>
      </c>
      <c r="N347" s="44">
        <v>248.46666666666667</v>
      </c>
    </row>
    <row r="348" spans="1:14" s="28" customFormat="1" x14ac:dyDescent="0.25">
      <c r="A348" s="14">
        <v>381401</v>
      </c>
      <c r="B348" s="14" t="s">
        <v>886</v>
      </c>
      <c r="C348" s="39" t="s">
        <v>548</v>
      </c>
      <c r="D348" s="78"/>
      <c r="E348" s="78" t="s">
        <v>98</v>
      </c>
      <c r="F348" s="78"/>
      <c r="G348" s="78"/>
      <c r="H348" s="78"/>
      <c r="I348" s="19" t="s">
        <v>160</v>
      </c>
      <c r="J348" s="54">
        <v>1656.4</v>
      </c>
      <c r="K348" s="55">
        <v>0.9</v>
      </c>
      <c r="L348" s="55"/>
      <c r="M348" s="51">
        <v>1490.8</v>
      </c>
      <c r="N348" s="44">
        <v>124.23333333333333</v>
      </c>
    </row>
    <row r="349" spans="1:14" s="28" customFormat="1" x14ac:dyDescent="0.25">
      <c r="A349" s="14">
        <v>381401</v>
      </c>
      <c r="B349" s="14" t="s">
        <v>884</v>
      </c>
      <c r="C349" s="39" t="s">
        <v>549</v>
      </c>
      <c r="D349" s="78"/>
      <c r="E349" s="78" t="s">
        <v>98</v>
      </c>
      <c r="F349" s="78"/>
      <c r="G349" s="78"/>
      <c r="H349" s="78"/>
      <c r="I349" s="19" t="s">
        <v>160</v>
      </c>
      <c r="J349" s="54">
        <v>1656.4</v>
      </c>
      <c r="K349" s="55">
        <v>0.9</v>
      </c>
      <c r="L349" s="55"/>
      <c r="M349" s="51">
        <v>1490.8</v>
      </c>
      <c r="N349" s="44">
        <v>124.23333333333333</v>
      </c>
    </row>
    <row r="350" spans="1:14" s="28" customFormat="1" x14ac:dyDescent="0.25">
      <c r="A350" s="14">
        <v>381401</v>
      </c>
      <c r="B350" s="14" t="s">
        <v>875</v>
      </c>
      <c r="C350" s="39" t="s">
        <v>550</v>
      </c>
      <c r="D350" s="78"/>
      <c r="E350" s="78" t="s">
        <v>98</v>
      </c>
      <c r="F350" s="78"/>
      <c r="G350" s="78"/>
      <c r="H350" s="78"/>
      <c r="I350" s="19" t="s">
        <v>160</v>
      </c>
      <c r="J350" s="54">
        <v>1656.4</v>
      </c>
      <c r="K350" s="55">
        <v>0.9</v>
      </c>
      <c r="L350" s="55"/>
      <c r="M350" s="51">
        <v>1490.8</v>
      </c>
      <c r="N350" s="44">
        <v>124.23333333333333</v>
      </c>
    </row>
    <row r="351" spans="1:14" s="28" customFormat="1" x14ac:dyDescent="0.25">
      <c r="A351" s="14">
        <v>381401</v>
      </c>
      <c r="B351" s="14" t="s">
        <v>899</v>
      </c>
      <c r="C351" s="39" t="s">
        <v>551</v>
      </c>
      <c r="D351" s="78"/>
      <c r="E351" s="78"/>
      <c r="F351" s="78" t="s">
        <v>98</v>
      </c>
      <c r="G351" s="78"/>
      <c r="H351" s="78"/>
      <c r="I351" s="19" t="s">
        <v>160</v>
      </c>
      <c r="J351" s="54">
        <v>3312.9</v>
      </c>
      <c r="K351" s="55">
        <v>0.9</v>
      </c>
      <c r="L351" s="55"/>
      <c r="M351" s="51">
        <v>2981.6</v>
      </c>
      <c r="N351" s="44">
        <v>248.46666666666667</v>
      </c>
    </row>
    <row r="352" spans="1:14" s="29" customFormat="1" x14ac:dyDescent="0.2">
      <c r="A352" s="14">
        <v>381401</v>
      </c>
      <c r="B352" s="14" t="s">
        <v>874</v>
      </c>
      <c r="C352" s="15" t="s">
        <v>552</v>
      </c>
      <c r="D352" s="78"/>
      <c r="E352" s="78" t="s">
        <v>98</v>
      </c>
      <c r="F352" s="78"/>
      <c r="G352" s="78"/>
      <c r="H352" s="78"/>
      <c r="I352" s="19" t="s">
        <v>160</v>
      </c>
      <c r="J352" s="54">
        <v>1656.4</v>
      </c>
      <c r="K352" s="55">
        <v>0.9</v>
      </c>
      <c r="L352" s="55"/>
      <c r="M352" s="51">
        <v>1490.8</v>
      </c>
      <c r="N352" s="44">
        <v>124.23333333333333</v>
      </c>
    </row>
    <row r="353" spans="1:14" s="29" customFormat="1" x14ac:dyDescent="0.2">
      <c r="A353" s="14">
        <v>381401</v>
      </c>
      <c r="B353" s="14" t="s">
        <v>896</v>
      </c>
      <c r="C353" s="15" t="s">
        <v>553</v>
      </c>
      <c r="D353" s="78"/>
      <c r="E353" s="78"/>
      <c r="F353" s="78" t="s">
        <v>158</v>
      </c>
      <c r="G353" s="78"/>
      <c r="H353" s="78"/>
      <c r="I353" s="19" t="s">
        <v>160</v>
      </c>
      <c r="J353" s="54">
        <v>3312.9</v>
      </c>
      <c r="K353" s="55">
        <v>0.9</v>
      </c>
      <c r="L353" s="55"/>
      <c r="M353" s="51">
        <v>2981.6</v>
      </c>
      <c r="N353" s="44">
        <v>248.46666666666667</v>
      </c>
    </row>
    <row r="354" spans="1:14" s="29" customFormat="1" x14ac:dyDescent="0.2">
      <c r="A354" s="14">
        <v>381401</v>
      </c>
      <c r="B354" s="14" t="s">
        <v>894</v>
      </c>
      <c r="C354" s="15" t="s">
        <v>554</v>
      </c>
      <c r="D354" s="78"/>
      <c r="E354" s="78" t="s">
        <v>158</v>
      </c>
      <c r="F354" s="78"/>
      <c r="G354" s="78"/>
      <c r="H354" s="78"/>
      <c r="I354" s="19" t="s">
        <v>160</v>
      </c>
      <c r="J354" s="54">
        <v>1656.4</v>
      </c>
      <c r="K354" s="55">
        <v>0.9</v>
      </c>
      <c r="L354" s="55"/>
      <c r="M354" s="51">
        <v>1490.8</v>
      </c>
      <c r="N354" s="44">
        <v>124.23333333333333</v>
      </c>
    </row>
    <row r="355" spans="1:14" s="29" customFormat="1" x14ac:dyDescent="0.2">
      <c r="A355" s="14">
        <v>381401</v>
      </c>
      <c r="B355" s="14" t="s">
        <v>890</v>
      </c>
      <c r="C355" s="15" t="s">
        <v>555</v>
      </c>
      <c r="D355" s="78"/>
      <c r="E355" s="78"/>
      <c r="F355" s="78" t="s">
        <v>158</v>
      </c>
      <c r="G355" s="78"/>
      <c r="H355" s="78"/>
      <c r="I355" s="19" t="s">
        <v>160</v>
      </c>
      <c r="J355" s="54">
        <v>3312.9</v>
      </c>
      <c r="K355" s="55">
        <v>0.9</v>
      </c>
      <c r="L355" s="55"/>
      <c r="M355" s="51">
        <v>2981.6</v>
      </c>
      <c r="N355" s="44">
        <v>248.46666666666667</v>
      </c>
    </row>
    <row r="356" spans="1:14" s="29" customFormat="1" x14ac:dyDescent="0.2">
      <c r="A356" s="14">
        <v>381401</v>
      </c>
      <c r="B356" s="14" t="s">
        <v>872</v>
      </c>
      <c r="C356" s="15" t="s">
        <v>556</v>
      </c>
      <c r="D356" s="78"/>
      <c r="E356" s="78"/>
      <c r="F356" s="78" t="s">
        <v>98</v>
      </c>
      <c r="G356" s="78"/>
      <c r="H356" s="78"/>
      <c r="I356" s="19" t="s">
        <v>160</v>
      </c>
      <c r="J356" s="54">
        <v>3312.9</v>
      </c>
      <c r="K356" s="55">
        <v>0.9</v>
      </c>
      <c r="L356" s="55"/>
      <c r="M356" s="51">
        <v>2981.6</v>
      </c>
      <c r="N356" s="44">
        <v>248.46666666666667</v>
      </c>
    </row>
    <row r="357" spans="1:14" s="29" customFormat="1" ht="21.75" customHeight="1" x14ac:dyDescent="0.2">
      <c r="A357" s="14">
        <v>381401</v>
      </c>
      <c r="B357" s="14" t="s">
        <v>897</v>
      </c>
      <c r="C357" s="15" t="s">
        <v>557</v>
      </c>
      <c r="D357" s="78"/>
      <c r="E357" s="78"/>
      <c r="F357" s="78" t="s">
        <v>98</v>
      </c>
      <c r="G357" s="78"/>
      <c r="H357" s="78"/>
      <c r="I357" s="34" t="s">
        <v>160</v>
      </c>
      <c r="J357" s="54">
        <v>3312.9</v>
      </c>
      <c r="K357" s="55">
        <v>0.9</v>
      </c>
      <c r="L357" s="55"/>
      <c r="M357" s="51">
        <v>2981.6</v>
      </c>
      <c r="N357" s="44">
        <v>248.46666666666667</v>
      </c>
    </row>
    <row r="358" spans="1:14" s="29" customFormat="1" x14ac:dyDescent="0.2">
      <c r="A358" s="14">
        <v>381401</v>
      </c>
      <c r="B358" s="14" t="s">
        <v>876</v>
      </c>
      <c r="C358" s="15" t="s">
        <v>558</v>
      </c>
      <c r="D358" s="78"/>
      <c r="E358" s="78"/>
      <c r="F358" s="78" t="s">
        <v>98</v>
      </c>
      <c r="G358" s="78"/>
      <c r="H358" s="78"/>
      <c r="I358" s="19" t="s">
        <v>160</v>
      </c>
      <c r="J358" s="54">
        <v>3312.9</v>
      </c>
      <c r="K358" s="55">
        <v>0.9</v>
      </c>
      <c r="L358" s="55"/>
      <c r="M358" s="51">
        <v>2981.6</v>
      </c>
      <c r="N358" s="44">
        <v>248.46666666666667</v>
      </c>
    </row>
    <row r="359" spans="1:14" s="29" customFormat="1" ht="28.5" customHeight="1" x14ac:dyDescent="0.2">
      <c r="A359" s="14">
        <v>381401</v>
      </c>
      <c r="B359" s="14" t="s">
        <v>893</v>
      </c>
      <c r="C359" s="15" t="s">
        <v>559</v>
      </c>
      <c r="D359" s="78"/>
      <c r="E359" s="78"/>
      <c r="F359" s="78" t="s">
        <v>158</v>
      </c>
      <c r="G359" s="78"/>
      <c r="H359" s="78"/>
      <c r="I359" s="19" t="s">
        <v>160</v>
      </c>
      <c r="J359" s="54">
        <v>3312.9</v>
      </c>
      <c r="K359" s="55">
        <v>0.9</v>
      </c>
      <c r="L359" s="55"/>
      <c r="M359" s="51">
        <v>2981.6</v>
      </c>
      <c r="N359" s="44">
        <v>248.46666666666667</v>
      </c>
    </row>
    <row r="360" spans="1:14" s="29" customFormat="1" x14ac:dyDescent="0.2">
      <c r="A360" s="14">
        <v>381401</v>
      </c>
      <c r="B360" s="14" t="s">
        <v>873</v>
      </c>
      <c r="C360" s="36" t="s">
        <v>560</v>
      </c>
      <c r="D360" s="78"/>
      <c r="E360" s="78"/>
      <c r="F360" s="78" t="s">
        <v>98</v>
      </c>
      <c r="G360" s="78"/>
      <c r="H360" s="78"/>
      <c r="I360" s="19" t="s">
        <v>160</v>
      </c>
      <c r="J360" s="54">
        <v>3312.9</v>
      </c>
      <c r="K360" s="55">
        <v>0.9</v>
      </c>
      <c r="L360" s="55"/>
      <c r="M360" s="51">
        <v>2981.6</v>
      </c>
      <c r="N360" s="44">
        <v>248.46666666666667</v>
      </c>
    </row>
    <row r="361" spans="1:14" s="29" customFormat="1" x14ac:dyDescent="0.2">
      <c r="A361" s="14">
        <v>381401</v>
      </c>
      <c r="B361" s="14" t="s">
        <v>889</v>
      </c>
      <c r="C361" s="15" t="s">
        <v>561</v>
      </c>
      <c r="D361" s="78"/>
      <c r="E361" s="78" t="s">
        <v>98</v>
      </c>
      <c r="F361" s="78"/>
      <c r="G361" s="78"/>
      <c r="H361" s="78"/>
      <c r="I361" s="19" t="s">
        <v>160</v>
      </c>
      <c r="J361" s="54">
        <v>1656.4</v>
      </c>
      <c r="K361" s="55">
        <v>0.9</v>
      </c>
      <c r="L361" s="55"/>
      <c r="M361" s="51">
        <v>1490.8</v>
      </c>
      <c r="N361" s="44">
        <v>124.23333333333333</v>
      </c>
    </row>
    <row r="362" spans="1:14" s="29" customFormat="1" x14ac:dyDescent="0.2">
      <c r="A362" s="89">
        <v>400601</v>
      </c>
      <c r="B362" s="89"/>
      <c r="C362" s="90" t="s">
        <v>562</v>
      </c>
      <c r="D362" s="92"/>
      <c r="E362" s="92"/>
      <c r="F362" s="92"/>
      <c r="G362" s="92"/>
      <c r="H362" s="92"/>
      <c r="I362" s="99"/>
      <c r="J362" s="100"/>
      <c r="K362" s="101"/>
      <c r="L362" s="101"/>
      <c r="M362" s="51"/>
      <c r="N362" s="97">
        <f>SUM(N363:N370)</f>
        <v>1391.4166666666667</v>
      </c>
    </row>
    <row r="363" spans="1:14" s="29" customFormat="1" x14ac:dyDescent="0.2">
      <c r="A363" s="14">
        <v>400601</v>
      </c>
      <c r="B363" s="14" t="s">
        <v>2440</v>
      </c>
      <c r="C363" s="15" t="s">
        <v>563</v>
      </c>
      <c r="D363" s="78"/>
      <c r="E363" s="78" t="s">
        <v>98</v>
      </c>
      <c r="F363" s="78"/>
      <c r="G363" s="78"/>
      <c r="H363" s="78"/>
      <c r="I363" s="19" t="s">
        <v>160</v>
      </c>
      <c r="J363" s="54">
        <v>1656.4</v>
      </c>
      <c r="K363" s="55">
        <v>0.9</v>
      </c>
      <c r="L363" s="55"/>
      <c r="M363" s="51">
        <v>1490.8</v>
      </c>
      <c r="N363" s="44">
        <v>124.23333333333333</v>
      </c>
    </row>
    <row r="364" spans="1:14" s="29" customFormat="1" x14ac:dyDescent="0.2">
      <c r="A364" s="14">
        <v>400601</v>
      </c>
      <c r="B364" s="14" t="s">
        <v>902</v>
      </c>
      <c r="C364" s="15" t="s">
        <v>564</v>
      </c>
      <c r="D364" s="78"/>
      <c r="E364" s="78" t="s">
        <v>98</v>
      </c>
      <c r="F364" s="78"/>
      <c r="G364" s="78"/>
      <c r="H364" s="78"/>
      <c r="I364" s="19" t="s">
        <v>160</v>
      </c>
      <c r="J364" s="54">
        <v>1656.4</v>
      </c>
      <c r="K364" s="55">
        <v>0.9</v>
      </c>
      <c r="L364" s="55"/>
      <c r="M364" s="51">
        <v>1490.8</v>
      </c>
      <c r="N364" s="44">
        <v>124.23333333333333</v>
      </c>
    </row>
    <row r="365" spans="1:14" s="29" customFormat="1" x14ac:dyDescent="0.2">
      <c r="A365" s="14">
        <v>400601</v>
      </c>
      <c r="B365" s="14" t="s">
        <v>2439</v>
      </c>
      <c r="C365" s="38" t="s">
        <v>565</v>
      </c>
      <c r="D365" s="78"/>
      <c r="E365" s="78" t="s">
        <v>98</v>
      </c>
      <c r="F365" s="78"/>
      <c r="G365" s="78"/>
      <c r="H365" s="78"/>
      <c r="I365" s="19" t="s">
        <v>160</v>
      </c>
      <c r="J365" s="54">
        <v>1656.4</v>
      </c>
      <c r="K365" s="55">
        <v>0.9</v>
      </c>
      <c r="L365" s="55"/>
      <c r="M365" s="51">
        <v>1490.8</v>
      </c>
      <c r="N365" s="44">
        <v>124.23333333333333</v>
      </c>
    </row>
    <row r="366" spans="1:14" s="29" customFormat="1" x14ac:dyDescent="0.2">
      <c r="A366" s="14">
        <v>400601</v>
      </c>
      <c r="B366" s="14" t="s">
        <v>2438</v>
      </c>
      <c r="C366" s="15" t="s">
        <v>566</v>
      </c>
      <c r="D366" s="78"/>
      <c r="E366" s="78" t="s">
        <v>98</v>
      </c>
      <c r="F366" s="78"/>
      <c r="G366" s="78"/>
      <c r="H366" s="78"/>
      <c r="I366" s="19" t="s">
        <v>160</v>
      </c>
      <c r="J366" s="54">
        <v>1656.4</v>
      </c>
      <c r="K366" s="55">
        <v>0.9</v>
      </c>
      <c r="L366" s="55"/>
      <c r="M366" s="51">
        <v>1490.8</v>
      </c>
      <c r="N366" s="44">
        <v>124.23333333333333</v>
      </c>
    </row>
    <row r="367" spans="1:14" s="29" customFormat="1" x14ac:dyDescent="0.2">
      <c r="A367" s="14">
        <v>400601</v>
      </c>
      <c r="B367" s="14" t="s">
        <v>2437</v>
      </c>
      <c r="C367" s="15" t="s">
        <v>567</v>
      </c>
      <c r="D367" s="78"/>
      <c r="E367" s="78"/>
      <c r="F367" s="78"/>
      <c r="G367" s="78"/>
      <c r="H367" s="78" t="s">
        <v>98</v>
      </c>
      <c r="I367" s="19" t="s">
        <v>160</v>
      </c>
      <c r="J367" s="54">
        <v>3644.2</v>
      </c>
      <c r="K367" s="55">
        <v>0.9</v>
      </c>
      <c r="L367" s="55"/>
      <c r="M367" s="51">
        <v>3279.8</v>
      </c>
      <c r="N367" s="44">
        <v>273.31666666666666</v>
      </c>
    </row>
    <row r="368" spans="1:14" s="29" customFormat="1" x14ac:dyDescent="0.2">
      <c r="A368" s="14">
        <v>400601</v>
      </c>
      <c r="B368" s="14" t="s">
        <v>903</v>
      </c>
      <c r="C368" s="38" t="s">
        <v>568</v>
      </c>
      <c r="D368" s="78"/>
      <c r="E368" s="78"/>
      <c r="F368" s="78" t="s">
        <v>98</v>
      </c>
      <c r="G368" s="78"/>
      <c r="H368" s="78"/>
      <c r="I368" s="19" t="s">
        <v>160</v>
      </c>
      <c r="J368" s="54">
        <v>3312.9</v>
      </c>
      <c r="K368" s="55">
        <v>0.9</v>
      </c>
      <c r="L368" s="55"/>
      <c r="M368" s="51">
        <v>2981.6</v>
      </c>
      <c r="N368" s="44">
        <v>248.46666666666667</v>
      </c>
    </row>
    <row r="369" spans="1:14" s="29" customFormat="1" x14ac:dyDescent="0.2">
      <c r="A369" s="14">
        <v>400601</v>
      </c>
      <c r="B369" s="14" t="s">
        <v>2436</v>
      </c>
      <c r="C369" s="38" t="s">
        <v>569</v>
      </c>
      <c r="D369" s="78"/>
      <c r="E369" s="78"/>
      <c r="F369" s="78" t="s">
        <v>98</v>
      </c>
      <c r="G369" s="78"/>
      <c r="H369" s="78"/>
      <c r="I369" s="19" t="s">
        <v>160</v>
      </c>
      <c r="J369" s="54">
        <v>3312.9</v>
      </c>
      <c r="K369" s="55">
        <v>0.9</v>
      </c>
      <c r="L369" s="55"/>
      <c r="M369" s="51">
        <v>2981.6</v>
      </c>
      <c r="N369" s="44">
        <v>248.46666666666667</v>
      </c>
    </row>
    <row r="370" spans="1:14" s="29" customFormat="1" x14ac:dyDescent="0.2">
      <c r="A370" s="14">
        <v>400601</v>
      </c>
      <c r="B370" s="14" t="s">
        <v>2435</v>
      </c>
      <c r="C370" s="38" t="s">
        <v>570</v>
      </c>
      <c r="D370" s="78"/>
      <c r="E370" s="78" t="s">
        <v>98</v>
      </c>
      <c r="F370" s="78"/>
      <c r="G370" s="78"/>
      <c r="H370" s="78"/>
      <c r="I370" s="19" t="s">
        <v>160</v>
      </c>
      <c r="J370" s="54">
        <v>1656.4</v>
      </c>
      <c r="K370" s="55">
        <v>0.9</v>
      </c>
      <c r="L370" s="55"/>
      <c r="M370" s="51">
        <v>1490.8</v>
      </c>
      <c r="N370" s="44">
        <v>124.23333333333333</v>
      </c>
    </row>
    <row r="371" spans="1:14" s="29" customFormat="1" x14ac:dyDescent="0.2">
      <c r="A371" s="89">
        <v>410101</v>
      </c>
      <c r="B371" s="89"/>
      <c r="C371" s="111" t="s">
        <v>143</v>
      </c>
      <c r="D371" s="92"/>
      <c r="E371" s="92"/>
      <c r="F371" s="92"/>
      <c r="G371" s="92"/>
      <c r="H371" s="92"/>
      <c r="I371" s="99"/>
      <c r="J371" s="100"/>
      <c r="K371" s="102"/>
      <c r="L371" s="103"/>
      <c r="M371" s="51"/>
      <c r="N371" s="97">
        <f>SUM(N372:N386)</f>
        <v>2237.4666666666667</v>
      </c>
    </row>
    <row r="372" spans="1:14" s="29" customFormat="1" x14ac:dyDescent="0.2">
      <c r="A372" s="14">
        <v>410101</v>
      </c>
      <c r="B372" s="14" t="s">
        <v>904</v>
      </c>
      <c r="C372" s="38" t="s">
        <v>571</v>
      </c>
      <c r="D372" s="78"/>
      <c r="E372" s="78" t="s">
        <v>98</v>
      </c>
      <c r="F372" s="78"/>
      <c r="G372" s="78"/>
      <c r="H372" s="78"/>
      <c r="I372" s="19" t="s">
        <v>160</v>
      </c>
      <c r="J372" s="54">
        <v>1656.4</v>
      </c>
      <c r="K372" s="55">
        <v>0.90819899999999998</v>
      </c>
      <c r="L372" s="55">
        <v>1.00911</v>
      </c>
      <c r="M372" s="51">
        <v>1504.3</v>
      </c>
      <c r="N372" s="44">
        <v>125.35833333333333</v>
      </c>
    </row>
    <row r="373" spans="1:14" s="29" customFormat="1" x14ac:dyDescent="0.2">
      <c r="A373" s="14">
        <v>410101</v>
      </c>
      <c r="B373" s="14" t="s">
        <v>911</v>
      </c>
      <c r="C373" s="15" t="s">
        <v>572</v>
      </c>
      <c r="D373" s="78"/>
      <c r="E373" s="78" t="s">
        <v>98</v>
      </c>
      <c r="F373" s="78"/>
      <c r="G373" s="78"/>
      <c r="H373" s="78"/>
      <c r="I373" s="19" t="s">
        <v>160</v>
      </c>
      <c r="J373" s="54">
        <v>1656.4</v>
      </c>
      <c r="K373" s="55">
        <v>0.90819899999999998</v>
      </c>
      <c r="L373" s="55">
        <v>1.00911</v>
      </c>
      <c r="M373" s="51">
        <v>1504.3</v>
      </c>
      <c r="N373" s="44">
        <v>125.35833333333333</v>
      </c>
    </row>
    <row r="374" spans="1:14" s="29" customFormat="1" x14ac:dyDescent="0.2">
      <c r="A374" s="14">
        <v>410101</v>
      </c>
      <c r="B374" s="14" t="s">
        <v>918</v>
      </c>
      <c r="C374" s="15" t="s">
        <v>573</v>
      </c>
      <c r="D374" s="78"/>
      <c r="E374" s="78"/>
      <c r="F374" s="78" t="s">
        <v>98</v>
      </c>
      <c r="G374" s="78"/>
      <c r="H374" s="78"/>
      <c r="I374" s="19" t="s">
        <v>160</v>
      </c>
      <c r="J374" s="54">
        <v>3312.9</v>
      </c>
      <c r="K374" s="55">
        <v>0.90468000000000015</v>
      </c>
      <c r="L374" s="55">
        <v>1.0052000000000001</v>
      </c>
      <c r="M374" s="51">
        <v>2997.1</v>
      </c>
      <c r="N374" s="44">
        <v>249.75833333333333</v>
      </c>
    </row>
    <row r="375" spans="1:14" s="29" customFormat="1" x14ac:dyDescent="0.2">
      <c r="A375" s="14">
        <v>410101</v>
      </c>
      <c r="B375" s="14" t="s">
        <v>914</v>
      </c>
      <c r="C375" s="36" t="s">
        <v>574</v>
      </c>
      <c r="D375" s="78"/>
      <c r="E375" s="78" t="s">
        <v>98</v>
      </c>
      <c r="F375" s="78"/>
      <c r="G375" s="78"/>
      <c r="H375" s="78"/>
      <c r="I375" s="19" t="s">
        <v>160</v>
      </c>
      <c r="J375" s="54">
        <v>1656.4</v>
      </c>
      <c r="K375" s="55">
        <v>0.90314099999999997</v>
      </c>
      <c r="L375" s="55">
        <v>1.00349</v>
      </c>
      <c r="M375" s="51">
        <v>1496</v>
      </c>
      <c r="N375" s="44">
        <v>124.66666666666667</v>
      </c>
    </row>
    <row r="376" spans="1:14" s="29" customFormat="1" x14ac:dyDescent="0.2">
      <c r="A376" s="14">
        <v>410101</v>
      </c>
      <c r="B376" s="14" t="s">
        <v>915</v>
      </c>
      <c r="C376" s="15" t="s">
        <v>575</v>
      </c>
      <c r="D376" s="78"/>
      <c r="E376" s="78" t="s">
        <v>98</v>
      </c>
      <c r="F376" s="78"/>
      <c r="G376" s="78"/>
      <c r="H376" s="78"/>
      <c r="I376" s="19" t="s">
        <v>160</v>
      </c>
      <c r="J376" s="54">
        <v>1656.4</v>
      </c>
      <c r="K376" s="55">
        <v>0.90296100000000001</v>
      </c>
      <c r="L376" s="55">
        <v>1.00329</v>
      </c>
      <c r="M376" s="51">
        <v>1495.7</v>
      </c>
      <c r="N376" s="44">
        <v>124.64166666666667</v>
      </c>
    </row>
    <row r="377" spans="1:14" s="29" customFormat="1" x14ac:dyDescent="0.2">
      <c r="A377" s="14">
        <v>410101</v>
      </c>
      <c r="B377" s="14" t="s">
        <v>908</v>
      </c>
      <c r="C377" s="15" t="s">
        <v>576</v>
      </c>
      <c r="D377" s="78"/>
      <c r="E377" s="78" t="s">
        <v>98</v>
      </c>
      <c r="F377" s="78"/>
      <c r="G377" s="78"/>
      <c r="H377" s="78"/>
      <c r="I377" s="19" t="s">
        <v>160</v>
      </c>
      <c r="J377" s="54">
        <v>1656.4</v>
      </c>
      <c r="K377" s="55">
        <v>0.90813599999999994</v>
      </c>
      <c r="L377" s="55">
        <v>1.0090399999999999</v>
      </c>
      <c r="M377" s="51">
        <v>1504.2</v>
      </c>
      <c r="N377" s="44">
        <v>125.35000000000001</v>
      </c>
    </row>
    <row r="378" spans="1:14" s="29" customFormat="1" x14ac:dyDescent="0.2">
      <c r="A378" s="14">
        <v>410101</v>
      </c>
      <c r="B378" s="14" t="s">
        <v>913</v>
      </c>
      <c r="C378" s="15" t="s">
        <v>577</v>
      </c>
      <c r="D378" s="78" t="s">
        <v>98</v>
      </c>
      <c r="E378" s="78"/>
      <c r="F378" s="78"/>
      <c r="G378" s="78"/>
      <c r="H378" s="78"/>
      <c r="I378" s="19" t="s">
        <v>160</v>
      </c>
      <c r="J378" s="54">
        <v>1490.8</v>
      </c>
      <c r="K378" s="55">
        <v>0.9010800000000001</v>
      </c>
      <c r="L378" s="55">
        <v>1.0012000000000001</v>
      </c>
      <c r="M378" s="51">
        <v>1343.3</v>
      </c>
      <c r="N378" s="44">
        <v>111.94166666666666</v>
      </c>
    </row>
    <row r="379" spans="1:14" s="29" customFormat="1" x14ac:dyDescent="0.2">
      <c r="A379" s="14">
        <v>410101</v>
      </c>
      <c r="B379" s="14" t="s">
        <v>916</v>
      </c>
      <c r="C379" s="15" t="s">
        <v>578</v>
      </c>
      <c r="D379" s="78"/>
      <c r="E379" s="78"/>
      <c r="F379" s="78" t="s">
        <v>98</v>
      </c>
      <c r="G379" s="78"/>
      <c r="H379" s="78"/>
      <c r="I379" s="19" t="s">
        <v>160</v>
      </c>
      <c r="J379" s="54">
        <v>3312.9</v>
      </c>
      <c r="K379" s="55">
        <v>0.904941</v>
      </c>
      <c r="L379" s="55">
        <v>1.00549</v>
      </c>
      <c r="M379" s="51">
        <v>2998</v>
      </c>
      <c r="N379" s="44">
        <v>249.83333333333334</v>
      </c>
    </row>
    <row r="380" spans="1:14" s="29" customFormat="1" x14ac:dyDescent="0.2">
      <c r="A380" s="14">
        <v>410101</v>
      </c>
      <c r="B380" s="14" t="s">
        <v>905</v>
      </c>
      <c r="C380" s="15" t="s">
        <v>579</v>
      </c>
      <c r="D380" s="78"/>
      <c r="E380" s="78" t="s">
        <v>98</v>
      </c>
      <c r="F380" s="78"/>
      <c r="G380" s="78"/>
      <c r="H380" s="78"/>
      <c r="I380" s="19" t="s">
        <v>160</v>
      </c>
      <c r="J380" s="54">
        <v>1656.4</v>
      </c>
      <c r="K380" s="55">
        <v>0.90674100000000002</v>
      </c>
      <c r="L380" s="55">
        <v>1.00749</v>
      </c>
      <c r="M380" s="51">
        <v>1501.9</v>
      </c>
      <c r="N380" s="44">
        <v>125.15833333333335</v>
      </c>
    </row>
    <row r="381" spans="1:14" s="29" customFormat="1" x14ac:dyDescent="0.2">
      <c r="A381" s="14">
        <v>410101</v>
      </c>
      <c r="B381" s="14" t="s">
        <v>912</v>
      </c>
      <c r="C381" s="15" t="s">
        <v>580</v>
      </c>
      <c r="D381" s="78"/>
      <c r="E381" s="78" t="s">
        <v>98</v>
      </c>
      <c r="F381" s="78"/>
      <c r="G381" s="78"/>
      <c r="H381" s="78"/>
      <c r="I381" s="19" t="s">
        <v>160</v>
      </c>
      <c r="J381" s="54">
        <v>1656.4</v>
      </c>
      <c r="K381" s="55">
        <v>0.90406800000000009</v>
      </c>
      <c r="L381" s="55">
        <v>1.0045200000000001</v>
      </c>
      <c r="M381" s="51">
        <v>1497.5</v>
      </c>
      <c r="N381" s="44">
        <v>124.79166666666667</v>
      </c>
    </row>
    <row r="382" spans="1:14" s="29" customFormat="1" x14ac:dyDescent="0.2">
      <c r="A382" s="14">
        <v>410101</v>
      </c>
      <c r="B382" s="14" t="s">
        <v>910</v>
      </c>
      <c r="C382" s="15" t="s">
        <v>581</v>
      </c>
      <c r="D382" s="78"/>
      <c r="E382" s="78" t="s">
        <v>98</v>
      </c>
      <c r="F382" s="78"/>
      <c r="G382" s="78"/>
      <c r="H382" s="78"/>
      <c r="I382" s="19" t="s">
        <v>160</v>
      </c>
      <c r="J382" s="54">
        <v>1656.4</v>
      </c>
      <c r="K382" s="55">
        <v>0.90819899999999998</v>
      </c>
      <c r="L382" s="55">
        <v>1.00911</v>
      </c>
      <c r="M382" s="51">
        <v>1504.3</v>
      </c>
      <c r="N382" s="44">
        <v>125.35833333333333</v>
      </c>
    </row>
    <row r="383" spans="1:14" s="29" customFormat="1" x14ac:dyDescent="0.2">
      <c r="A383" s="14">
        <v>410101</v>
      </c>
      <c r="B383" s="14" t="s">
        <v>906</v>
      </c>
      <c r="C383" s="15" t="s">
        <v>582</v>
      </c>
      <c r="D383" s="78"/>
      <c r="E383" s="78" t="s">
        <v>98</v>
      </c>
      <c r="F383" s="78"/>
      <c r="G383" s="78"/>
      <c r="H383" s="78"/>
      <c r="I383" s="19" t="s">
        <v>160</v>
      </c>
      <c r="J383" s="54">
        <v>1656.4</v>
      </c>
      <c r="K383" s="55">
        <v>0.9083159999999999</v>
      </c>
      <c r="L383" s="55">
        <v>1.0092399999999999</v>
      </c>
      <c r="M383" s="51">
        <v>1504.5</v>
      </c>
      <c r="N383" s="44">
        <v>125.375</v>
      </c>
    </row>
    <row r="384" spans="1:14" s="29" customFormat="1" x14ac:dyDescent="0.2">
      <c r="A384" s="14">
        <v>410101</v>
      </c>
      <c r="B384" s="14" t="s">
        <v>907</v>
      </c>
      <c r="C384" s="15" t="s">
        <v>583</v>
      </c>
      <c r="D384" s="78"/>
      <c r="E384" s="78" t="s">
        <v>98</v>
      </c>
      <c r="F384" s="78"/>
      <c r="G384" s="78"/>
      <c r="H384" s="78"/>
      <c r="I384" s="19" t="s">
        <v>160</v>
      </c>
      <c r="J384" s="54">
        <v>1656.4</v>
      </c>
      <c r="K384" s="55">
        <v>0.90685799999999994</v>
      </c>
      <c r="L384" s="55">
        <v>1.00762</v>
      </c>
      <c r="M384" s="51">
        <v>1502.1</v>
      </c>
      <c r="N384" s="44">
        <v>125.175</v>
      </c>
    </row>
    <row r="385" spans="1:14" s="29" customFormat="1" x14ac:dyDescent="0.2">
      <c r="A385" s="14">
        <v>410101</v>
      </c>
      <c r="B385" s="14" t="s">
        <v>917</v>
      </c>
      <c r="C385" s="15" t="s">
        <v>584</v>
      </c>
      <c r="D385" s="78"/>
      <c r="E385" s="78" t="s">
        <v>98</v>
      </c>
      <c r="F385" s="78"/>
      <c r="G385" s="78"/>
      <c r="H385" s="78"/>
      <c r="I385" s="19" t="s">
        <v>160</v>
      </c>
      <c r="J385" s="54">
        <v>1656.4</v>
      </c>
      <c r="K385" s="55">
        <v>0.90383399999999992</v>
      </c>
      <c r="L385" s="55">
        <v>1.0042599999999999</v>
      </c>
      <c r="M385" s="51">
        <v>1497.1</v>
      </c>
      <c r="N385" s="44">
        <v>124.75833333333333</v>
      </c>
    </row>
    <row r="386" spans="1:14" s="29" customFormat="1" x14ac:dyDescent="0.2">
      <c r="A386" s="14">
        <v>410101</v>
      </c>
      <c r="B386" s="14" t="s">
        <v>909</v>
      </c>
      <c r="C386" s="15" t="s">
        <v>585</v>
      </c>
      <c r="D386" s="78"/>
      <c r="E386" s="78"/>
      <c r="F386" s="78" t="s">
        <v>158</v>
      </c>
      <c r="G386" s="78"/>
      <c r="H386" s="78"/>
      <c r="I386" s="19" t="s">
        <v>160</v>
      </c>
      <c r="J386" s="54">
        <v>3312.9</v>
      </c>
      <c r="K386" s="55">
        <v>0.9053460000000001</v>
      </c>
      <c r="L386" s="55">
        <v>1.0059400000000001</v>
      </c>
      <c r="M386" s="51">
        <v>2999.3</v>
      </c>
      <c r="N386" s="44">
        <v>249.94166666666669</v>
      </c>
    </row>
    <row r="387" spans="1:14" s="29" customFormat="1" x14ac:dyDescent="0.2">
      <c r="A387" s="89">
        <v>420101</v>
      </c>
      <c r="B387" s="89"/>
      <c r="C387" s="90" t="s">
        <v>586</v>
      </c>
      <c r="D387" s="92"/>
      <c r="E387" s="92"/>
      <c r="F387" s="92"/>
      <c r="G387" s="92"/>
      <c r="H387" s="92"/>
      <c r="I387" s="99"/>
      <c r="J387" s="100"/>
      <c r="K387" s="101"/>
      <c r="L387" s="101"/>
      <c r="M387" s="51"/>
      <c r="N387" s="97">
        <f>SUM(N388:N396)</f>
        <v>1366.5666666666666</v>
      </c>
    </row>
    <row r="388" spans="1:14" s="29" customFormat="1" x14ac:dyDescent="0.2">
      <c r="A388" s="14">
        <v>420101</v>
      </c>
      <c r="B388" s="14" t="s">
        <v>919</v>
      </c>
      <c r="C388" s="15" t="s">
        <v>587</v>
      </c>
      <c r="D388" s="78"/>
      <c r="E388" s="78" t="s">
        <v>98</v>
      </c>
      <c r="F388" s="78"/>
      <c r="G388" s="78"/>
      <c r="H388" s="78"/>
      <c r="I388" s="19" t="s">
        <v>160</v>
      </c>
      <c r="J388" s="54">
        <v>1656.4</v>
      </c>
      <c r="K388" s="55">
        <v>0.9</v>
      </c>
      <c r="L388" s="52"/>
      <c r="M388" s="51">
        <v>1490.8</v>
      </c>
      <c r="N388" s="44">
        <v>124.23333333333333</v>
      </c>
    </row>
    <row r="389" spans="1:14" s="29" customFormat="1" x14ac:dyDescent="0.2">
      <c r="A389" s="14">
        <v>420101</v>
      </c>
      <c r="B389" s="14" t="s">
        <v>927</v>
      </c>
      <c r="C389" s="15" t="s">
        <v>588</v>
      </c>
      <c r="D389" s="78"/>
      <c r="E389" s="78" t="s">
        <v>98</v>
      </c>
      <c r="F389" s="78"/>
      <c r="G389" s="78"/>
      <c r="H389" s="78"/>
      <c r="I389" s="19" t="s">
        <v>160</v>
      </c>
      <c r="J389" s="54">
        <v>1656.4</v>
      </c>
      <c r="K389" s="55">
        <v>0.9</v>
      </c>
      <c r="L389" s="52"/>
      <c r="M389" s="51">
        <v>1490.8</v>
      </c>
      <c r="N389" s="44">
        <v>124.23333333333333</v>
      </c>
    </row>
    <row r="390" spans="1:14" s="29" customFormat="1" x14ac:dyDescent="0.2">
      <c r="A390" s="14">
        <v>420101</v>
      </c>
      <c r="B390" s="14" t="s">
        <v>925</v>
      </c>
      <c r="C390" s="15" t="s">
        <v>589</v>
      </c>
      <c r="D390" s="78"/>
      <c r="E390" s="78" t="s">
        <v>98</v>
      </c>
      <c r="F390" s="78"/>
      <c r="G390" s="78"/>
      <c r="H390" s="78"/>
      <c r="I390" s="19" t="s">
        <v>160</v>
      </c>
      <c r="J390" s="54">
        <v>1656.4</v>
      </c>
      <c r="K390" s="55">
        <v>0.9</v>
      </c>
      <c r="L390" s="53"/>
      <c r="M390" s="51">
        <v>1490.8</v>
      </c>
      <c r="N390" s="44">
        <v>124.23333333333333</v>
      </c>
    </row>
    <row r="391" spans="1:14" s="29" customFormat="1" x14ac:dyDescent="0.2">
      <c r="A391" s="14">
        <v>420101</v>
      </c>
      <c r="B391" s="14" t="s">
        <v>923</v>
      </c>
      <c r="C391" s="15" t="s">
        <v>590</v>
      </c>
      <c r="D391" s="78"/>
      <c r="E391" s="78"/>
      <c r="F391" s="78" t="s">
        <v>98</v>
      </c>
      <c r="G391" s="78"/>
      <c r="H391" s="78"/>
      <c r="I391" s="19" t="s">
        <v>160</v>
      </c>
      <c r="J391" s="54">
        <v>3312.9</v>
      </c>
      <c r="K391" s="55">
        <v>0.9</v>
      </c>
      <c r="L391" s="53"/>
      <c r="M391" s="51">
        <v>2981.6</v>
      </c>
      <c r="N391" s="44">
        <v>248.46666666666667</v>
      </c>
    </row>
    <row r="392" spans="1:14" s="29" customFormat="1" x14ac:dyDescent="0.2">
      <c r="A392" s="14">
        <v>420101</v>
      </c>
      <c r="B392" s="14" t="s">
        <v>924</v>
      </c>
      <c r="C392" s="15" t="s">
        <v>591</v>
      </c>
      <c r="D392" s="78"/>
      <c r="E392" s="78" t="s">
        <v>98</v>
      </c>
      <c r="F392" s="78"/>
      <c r="G392" s="78"/>
      <c r="H392" s="78"/>
      <c r="I392" s="19" t="s">
        <v>160</v>
      </c>
      <c r="J392" s="54">
        <v>1656.4</v>
      </c>
      <c r="K392" s="55">
        <v>0.9</v>
      </c>
      <c r="L392" s="53"/>
      <c r="M392" s="51">
        <v>1490.8</v>
      </c>
      <c r="N392" s="44">
        <v>124.23333333333333</v>
      </c>
    </row>
    <row r="393" spans="1:14" s="29" customFormat="1" x14ac:dyDescent="0.2">
      <c r="A393" s="14">
        <v>420101</v>
      </c>
      <c r="B393" s="14" t="s">
        <v>920</v>
      </c>
      <c r="C393" s="15" t="s">
        <v>592</v>
      </c>
      <c r="D393" s="78"/>
      <c r="E393" s="78" t="s">
        <v>98</v>
      </c>
      <c r="F393" s="78"/>
      <c r="G393" s="78"/>
      <c r="H393" s="78"/>
      <c r="I393" s="19" t="s">
        <v>160</v>
      </c>
      <c r="J393" s="54">
        <v>1656.4</v>
      </c>
      <c r="K393" s="55">
        <v>0.9</v>
      </c>
      <c r="L393" s="52"/>
      <c r="M393" s="51">
        <v>1490.8</v>
      </c>
      <c r="N393" s="44">
        <v>124.23333333333333</v>
      </c>
    </row>
    <row r="394" spans="1:14" s="29" customFormat="1" x14ac:dyDescent="0.2">
      <c r="A394" s="14">
        <v>420101</v>
      </c>
      <c r="B394" s="14" t="s">
        <v>926</v>
      </c>
      <c r="C394" s="15" t="s">
        <v>308</v>
      </c>
      <c r="D394" s="78"/>
      <c r="E394" s="78" t="s">
        <v>98</v>
      </c>
      <c r="F394" s="78"/>
      <c r="G394" s="78"/>
      <c r="H394" s="78"/>
      <c r="I394" s="19" t="s">
        <v>160</v>
      </c>
      <c r="J394" s="54">
        <v>1656.4</v>
      </c>
      <c r="K394" s="55">
        <v>0.9</v>
      </c>
      <c r="L394" s="53"/>
      <c r="M394" s="51">
        <v>1490.8</v>
      </c>
      <c r="N394" s="44">
        <v>124.23333333333333</v>
      </c>
    </row>
    <row r="395" spans="1:14" s="29" customFormat="1" x14ac:dyDescent="0.2">
      <c r="A395" s="14">
        <v>420101</v>
      </c>
      <c r="B395" s="14" t="s">
        <v>921</v>
      </c>
      <c r="C395" s="15" t="s">
        <v>593</v>
      </c>
      <c r="D395" s="78"/>
      <c r="E395" s="78" t="s">
        <v>97</v>
      </c>
      <c r="F395" s="78"/>
      <c r="G395" s="78"/>
      <c r="H395" s="78"/>
      <c r="I395" s="19" t="s">
        <v>160</v>
      </c>
      <c r="J395" s="54">
        <v>1656.4</v>
      </c>
      <c r="K395" s="55">
        <v>0.9</v>
      </c>
      <c r="L395" s="52"/>
      <c r="M395" s="51">
        <v>1490.8</v>
      </c>
      <c r="N395" s="44">
        <v>124.23333333333333</v>
      </c>
    </row>
    <row r="396" spans="1:14" s="29" customFormat="1" x14ac:dyDescent="0.2">
      <c r="A396" s="14">
        <v>420101</v>
      </c>
      <c r="B396" s="14" t="s">
        <v>922</v>
      </c>
      <c r="C396" s="15" t="s">
        <v>594</v>
      </c>
      <c r="D396" s="78"/>
      <c r="E396" s="78"/>
      <c r="F396" s="78" t="s">
        <v>98</v>
      </c>
      <c r="G396" s="78"/>
      <c r="H396" s="78"/>
      <c r="I396" s="19" t="s">
        <v>160</v>
      </c>
      <c r="J396" s="54">
        <v>3312.9</v>
      </c>
      <c r="K396" s="55">
        <v>0.9</v>
      </c>
      <c r="L396" s="52"/>
      <c r="M396" s="51">
        <v>2981.6</v>
      </c>
      <c r="N396" s="44">
        <v>248.46666666666667</v>
      </c>
    </row>
    <row r="397" spans="1:14" s="29" customFormat="1" x14ac:dyDescent="0.2">
      <c r="A397" s="89">
        <v>440101</v>
      </c>
      <c r="B397" s="89"/>
      <c r="C397" s="90" t="s">
        <v>595</v>
      </c>
      <c r="D397" s="92"/>
      <c r="E397" s="92"/>
      <c r="F397" s="92"/>
      <c r="G397" s="92"/>
      <c r="H397" s="92"/>
      <c r="I397" s="99"/>
      <c r="J397" s="100"/>
      <c r="K397" s="101"/>
      <c r="L397" s="101"/>
      <c r="M397" s="51"/>
      <c r="N397" s="97">
        <f>SUM(N398:N415)</f>
        <v>3105.833333333333</v>
      </c>
    </row>
    <row r="398" spans="1:14" s="29" customFormat="1" x14ac:dyDescent="0.2">
      <c r="A398" s="14">
        <v>440101</v>
      </c>
      <c r="B398" s="14" t="s">
        <v>944</v>
      </c>
      <c r="C398" s="15" t="s">
        <v>254</v>
      </c>
      <c r="D398" s="78"/>
      <c r="E398" s="78" t="s">
        <v>98</v>
      </c>
      <c r="F398" s="78"/>
      <c r="G398" s="78"/>
      <c r="H398" s="78"/>
      <c r="I398" s="19" t="s">
        <v>160</v>
      </c>
      <c r="J398" s="54">
        <v>1656.4</v>
      </c>
      <c r="K398" s="55">
        <v>0.9</v>
      </c>
      <c r="L398" s="55"/>
      <c r="M398" s="51">
        <v>1490.8</v>
      </c>
      <c r="N398" s="44">
        <v>124.23333333333333</v>
      </c>
    </row>
    <row r="399" spans="1:14" s="29" customFormat="1" ht="25.5" customHeight="1" x14ac:dyDescent="0.2">
      <c r="A399" s="14">
        <v>440101</v>
      </c>
      <c r="B399" s="14" t="s">
        <v>940</v>
      </c>
      <c r="C399" s="15" t="s">
        <v>255</v>
      </c>
      <c r="D399" s="78"/>
      <c r="E399" s="78" t="s">
        <v>98</v>
      </c>
      <c r="F399" s="78"/>
      <c r="G399" s="78"/>
      <c r="H399" s="78"/>
      <c r="I399" s="19" t="s">
        <v>160</v>
      </c>
      <c r="J399" s="54">
        <v>1656.4</v>
      </c>
      <c r="K399" s="55">
        <v>0.9</v>
      </c>
      <c r="L399" s="55"/>
      <c r="M399" s="51">
        <v>1490.8</v>
      </c>
      <c r="N399" s="44">
        <v>124.23333333333333</v>
      </c>
    </row>
    <row r="400" spans="1:14" s="29" customFormat="1" x14ac:dyDescent="0.2">
      <c r="A400" s="14">
        <v>440101</v>
      </c>
      <c r="B400" s="14" t="s">
        <v>934</v>
      </c>
      <c r="C400" s="15" t="s">
        <v>256</v>
      </c>
      <c r="D400" s="78"/>
      <c r="E400" s="78" t="s">
        <v>158</v>
      </c>
      <c r="F400" s="78"/>
      <c r="G400" s="78"/>
      <c r="H400" s="78"/>
      <c r="I400" s="19" t="s">
        <v>160</v>
      </c>
      <c r="J400" s="54">
        <v>1656.4</v>
      </c>
      <c r="K400" s="55">
        <v>0.9</v>
      </c>
      <c r="L400" s="55"/>
      <c r="M400" s="51">
        <v>1490.8</v>
      </c>
      <c r="N400" s="44">
        <v>124.23333333333333</v>
      </c>
    </row>
    <row r="401" spans="1:14" s="29" customFormat="1" x14ac:dyDescent="0.2">
      <c r="A401" s="14">
        <v>440101</v>
      </c>
      <c r="B401" s="14" t="s">
        <v>942</v>
      </c>
      <c r="C401" s="15" t="s">
        <v>257</v>
      </c>
      <c r="D401" s="78"/>
      <c r="E401" s="78"/>
      <c r="F401" s="78"/>
      <c r="G401" s="78" t="s">
        <v>98</v>
      </c>
      <c r="H401" s="78"/>
      <c r="I401" s="19" t="s">
        <v>160</v>
      </c>
      <c r="J401" s="54">
        <v>3312.9</v>
      </c>
      <c r="K401" s="55">
        <v>0.9</v>
      </c>
      <c r="L401" s="55"/>
      <c r="M401" s="51">
        <v>2981.6</v>
      </c>
      <c r="N401" s="44">
        <v>248.46666666666667</v>
      </c>
    </row>
    <row r="402" spans="1:14" s="29" customFormat="1" x14ac:dyDescent="0.2">
      <c r="A402" s="14">
        <v>440101</v>
      </c>
      <c r="B402" s="14" t="s">
        <v>931</v>
      </c>
      <c r="C402" s="15" t="s">
        <v>258</v>
      </c>
      <c r="D402" s="78"/>
      <c r="E402" s="78"/>
      <c r="F402" s="78" t="s">
        <v>98</v>
      </c>
      <c r="G402" s="78"/>
      <c r="H402" s="78"/>
      <c r="I402" s="19" t="s">
        <v>160</v>
      </c>
      <c r="J402" s="54">
        <v>3312.9</v>
      </c>
      <c r="K402" s="55">
        <v>0.9</v>
      </c>
      <c r="L402" s="55"/>
      <c r="M402" s="51">
        <v>2981.6</v>
      </c>
      <c r="N402" s="44">
        <v>248.46666666666667</v>
      </c>
    </row>
    <row r="403" spans="1:14" s="29" customFormat="1" x14ac:dyDescent="0.2">
      <c r="A403" s="14">
        <v>440101</v>
      </c>
      <c r="B403" s="14" t="s">
        <v>941</v>
      </c>
      <c r="C403" s="15" t="s">
        <v>596</v>
      </c>
      <c r="D403" s="78"/>
      <c r="E403" s="78"/>
      <c r="F403" s="78" t="s">
        <v>98</v>
      </c>
      <c r="G403" s="78"/>
      <c r="H403" s="78"/>
      <c r="I403" s="19" t="s">
        <v>160</v>
      </c>
      <c r="J403" s="54">
        <v>3312.9</v>
      </c>
      <c r="K403" s="55">
        <v>0.9</v>
      </c>
      <c r="L403" s="55"/>
      <c r="M403" s="51">
        <v>2981.6</v>
      </c>
      <c r="N403" s="44">
        <v>248.46666666666667</v>
      </c>
    </row>
    <row r="404" spans="1:14" s="29" customFormat="1" x14ac:dyDescent="0.2">
      <c r="A404" s="14">
        <v>440101</v>
      </c>
      <c r="B404" s="14" t="s">
        <v>933</v>
      </c>
      <c r="C404" s="15" t="s">
        <v>196</v>
      </c>
      <c r="D404" s="78"/>
      <c r="E404" s="78" t="s">
        <v>98</v>
      </c>
      <c r="F404" s="78"/>
      <c r="G404" s="78"/>
      <c r="H404" s="78"/>
      <c r="I404" s="19" t="s">
        <v>160</v>
      </c>
      <c r="J404" s="54">
        <v>1656.4</v>
      </c>
      <c r="K404" s="55">
        <v>0.9</v>
      </c>
      <c r="L404" s="55"/>
      <c r="M404" s="51">
        <v>1490.8</v>
      </c>
      <c r="N404" s="44">
        <v>124.23333333333333</v>
      </c>
    </row>
    <row r="405" spans="1:14" s="29" customFormat="1" x14ac:dyDescent="0.2">
      <c r="A405" s="14">
        <v>440101</v>
      </c>
      <c r="B405" s="14" t="s">
        <v>937</v>
      </c>
      <c r="C405" s="36" t="s">
        <v>259</v>
      </c>
      <c r="D405" s="78"/>
      <c r="E405" s="78" t="s">
        <v>98</v>
      </c>
      <c r="F405" s="78"/>
      <c r="G405" s="78"/>
      <c r="H405" s="78"/>
      <c r="I405" s="19" t="s">
        <v>160</v>
      </c>
      <c r="J405" s="54">
        <v>1656.4</v>
      </c>
      <c r="K405" s="55">
        <v>0.9</v>
      </c>
      <c r="L405" s="55"/>
      <c r="M405" s="51">
        <v>1490.8</v>
      </c>
      <c r="N405" s="44">
        <v>124.23333333333333</v>
      </c>
    </row>
    <row r="406" spans="1:14" s="29" customFormat="1" x14ac:dyDescent="0.2">
      <c r="A406" s="14">
        <v>440101</v>
      </c>
      <c r="B406" s="14" t="s">
        <v>935</v>
      </c>
      <c r="C406" s="30" t="s">
        <v>597</v>
      </c>
      <c r="D406" s="78"/>
      <c r="E406" s="78" t="s">
        <v>98</v>
      </c>
      <c r="F406" s="78"/>
      <c r="G406" s="78"/>
      <c r="H406" s="78"/>
      <c r="I406" s="19" t="s">
        <v>160</v>
      </c>
      <c r="J406" s="54">
        <v>1656.4</v>
      </c>
      <c r="K406" s="55">
        <v>0.9</v>
      </c>
      <c r="L406" s="55"/>
      <c r="M406" s="51">
        <v>1490.8</v>
      </c>
      <c r="N406" s="44">
        <v>124.23333333333333</v>
      </c>
    </row>
    <row r="407" spans="1:14" s="29" customFormat="1" x14ac:dyDescent="0.2">
      <c r="A407" s="14">
        <v>440101</v>
      </c>
      <c r="B407" s="14" t="s">
        <v>932</v>
      </c>
      <c r="C407" s="30" t="s">
        <v>260</v>
      </c>
      <c r="D407" s="78"/>
      <c r="E407" s="78" t="s">
        <v>98</v>
      </c>
      <c r="F407" s="78"/>
      <c r="G407" s="78"/>
      <c r="H407" s="78"/>
      <c r="I407" s="19" t="s">
        <v>160</v>
      </c>
      <c r="J407" s="54">
        <v>1656.4</v>
      </c>
      <c r="K407" s="55">
        <v>0.9</v>
      </c>
      <c r="L407" s="55"/>
      <c r="M407" s="51">
        <v>1490.8</v>
      </c>
      <c r="N407" s="44">
        <v>124.23333333333333</v>
      </c>
    </row>
    <row r="408" spans="1:14" s="29" customFormat="1" x14ac:dyDescent="0.2">
      <c r="A408" s="14">
        <v>440101</v>
      </c>
      <c r="B408" s="14" t="s">
        <v>945</v>
      </c>
      <c r="C408" s="30" t="s">
        <v>261</v>
      </c>
      <c r="D408" s="78"/>
      <c r="E408" s="78" t="s">
        <v>98</v>
      </c>
      <c r="F408" s="78"/>
      <c r="G408" s="78"/>
      <c r="H408" s="78"/>
      <c r="I408" s="19" t="s">
        <v>160</v>
      </c>
      <c r="J408" s="54">
        <v>1656.4</v>
      </c>
      <c r="K408" s="55">
        <v>0.9</v>
      </c>
      <c r="L408" s="55"/>
      <c r="M408" s="51">
        <v>1490.8</v>
      </c>
      <c r="N408" s="44">
        <v>124.23333333333333</v>
      </c>
    </row>
    <row r="409" spans="1:14" s="29" customFormat="1" x14ac:dyDescent="0.2">
      <c r="A409" s="14">
        <v>440101</v>
      </c>
      <c r="B409" s="14" t="s">
        <v>930</v>
      </c>
      <c r="C409" s="30" t="s">
        <v>598</v>
      </c>
      <c r="D409" s="78"/>
      <c r="E409" s="78" t="s">
        <v>98</v>
      </c>
      <c r="F409" s="78"/>
      <c r="G409" s="78"/>
      <c r="H409" s="78"/>
      <c r="I409" s="19" t="s">
        <v>160</v>
      </c>
      <c r="J409" s="54">
        <v>1656.4</v>
      </c>
      <c r="K409" s="55">
        <v>0.9</v>
      </c>
      <c r="L409" s="55"/>
      <c r="M409" s="51">
        <v>1490.8</v>
      </c>
      <c r="N409" s="44">
        <v>124.23333333333333</v>
      </c>
    </row>
    <row r="410" spans="1:14" s="29" customFormat="1" x14ac:dyDescent="0.2">
      <c r="A410" s="14">
        <v>440101</v>
      </c>
      <c r="B410" s="14" t="s">
        <v>943</v>
      </c>
      <c r="C410" s="30" t="s">
        <v>263</v>
      </c>
      <c r="D410" s="78"/>
      <c r="E410" s="78" t="s">
        <v>98</v>
      </c>
      <c r="F410" s="78"/>
      <c r="G410" s="78"/>
      <c r="H410" s="78"/>
      <c r="I410" s="19" t="s">
        <v>160</v>
      </c>
      <c r="J410" s="54">
        <v>1656.4</v>
      </c>
      <c r="K410" s="55">
        <v>0.9</v>
      </c>
      <c r="L410" s="55"/>
      <c r="M410" s="51">
        <v>1490.8</v>
      </c>
      <c r="N410" s="44">
        <v>124.23333333333333</v>
      </c>
    </row>
    <row r="411" spans="1:14" s="29" customFormat="1" x14ac:dyDescent="0.2">
      <c r="A411" s="14">
        <v>440101</v>
      </c>
      <c r="B411" s="14" t="s">
        <v>938</v>
      </c>
      <c r="C411" s="30" t="s">
        <v>264</v>
      </c>
      <c r="D411" s="78"/>
      <c r="E411" s="78"/>
      <c r="F411" s="78" t="s">
        <v>98</v>
      </c>
      <c r="G411" s="78"/>
      <c r="H411" s="78"/>
      <c r="I411" s="19" t="s">
        <v>160</v>
      </c>
      <c r="J411" s="54">
        <v>3312.9</v>
      </c>
      <c r="K411" s="55">
        <v>0.9</v>
      </c>
      <c r="L411" s="55"/>
      <c r="M411" s="51">
        <v>2981.6</v>
      </c>
      <c r="N411" s="44">
        <v>248.46666666666667</v>
      </c>
    </row>
    <row r="412" spans="1:14" s="29" customFormat="1" ht="25.5" customHeight="1" x14ac:dyDescent="0.2">
      <c r="A412" s="14">
        <v>440101</v>
      </c>
      <c r="B412" s="14" t="s">
        <v>928</v>
      </c>
      <c r="C412" s="36" t="s">
        <v>265</v>
      </c>
      <c r="D412" s="78"/>
      <c r="E412" s="78" t="s">
        <v>98</v>
      </c>
      <c r="F412" s="78"/>
      <c r="G412" s="78"/>
      <c r="H412" s="78"/>
      <c r="I412" s="19" t="s">
        <v>160</v>
      </c>
      <c r="J412" s="54">
        <v>1656.4</v>
      </c>
      <c r="K412" s="55">
        <v>0.9</v>
      </c>
      <c r="L412" s="55"/>
      <c r="M412" s="51">
        <v>1490.8</v>
      </c>
      <c r="N412" s="44">
        <v>124.23333333333333</v>
      </c>
    </row>
    <row r="413" spans="1:14" s="29" customFormat="1" x14ac:dyDescent="0.2">
      <c r="A413" s="14">
        <v>440101</v>
      </c>
      <c r="B413" s="14" t="s">
        <v>929</v>
      </c>
      <c r="C413" s="30" t="s">
        <v>599</v>
      </c>
      <c r="D413" s="78"/>
      <c r="E413" s="78"/>
      <c r="F413" s="78" t="s">
        <v>98</v>
      </c>
      <c r="G413" s="78"/>
      <c r="H413" s="78"/>
      <c r="I413" s="19" t="s">
        <v>160</v>
      </c>
      <c r="J413" s="54">
        <v>3312.9</v>
      </c>
      <c r="K413" s="55">
        <v>0.9</v>
      </c>
      <c r="L413" s="55"/>
      <c r="M413" s="51">
        <v>2981.6</v>
      </c>
      <c r="N413" s="44">
        <v>248.46666666666667</v>
      </c>
    </row>
    <row r="414" spans="1:14" s="29" customFormat="1" x14ac:dyDescent="0.2">
      <c r="A414" s="14">
        <v>440101</v>
      </c>
      <c r="B414" s="14" t="s">
        <v>936</v>
      </c>
      <c r="C414" s="30" t="s">
        <v>262</v>
      </c>
      <c r="D414" s="78"/>
      <c r="E414" s="78"/>
      <c r="F414" s="78" t="s">
        <v>98</v>
      </c>
      <c r="G414" s="78"/>
      <c r="H414" s="78"/>
      <c r="I414" s="19" t="s">
        <v>160</v>
      </c>
      <c r="J414" s="54">
        <v>3312.9</v>
      </c>
      <c r="K414" s="55">
        <v>0.9</v>
      </c>
      <c r="L414" s="55"/>
      <c r="M414" s="51">
        <v>2981.6</v>
      </c>
      <c r="N414" s="44">
        <v>248.46666666666667</v>
      </c>
    </row>
    <row r="415" spans="1:14" s="29" customFormat="1" x14ac:dyDescent="0.2">
      <c r="A415" s="14">
        <v>440101</v>
      </c>
      <c r="B415" s="14" t="s">
        <v>939</v>
      </c>
      <c r="C415" s="30" t="s">
        <v>600</v>
      </c>
      <c r="D415" s="78"/>
      <c r="E415" s="78"/>
      <c r="F415" s="78"/>
      <c r="G415" s="78" t="s">
        <v>98</v>
      </c>
      <c r="H415" s="78"/>
      <c r="I415" s="19" t="s">
        <v>160</v>
      </c>
      <c r="J415" s="54">
        <v>3312.9</v>
      </c>
      <c r="K415" s="55">
        <v>0.9</v>
      </c>
      <c r="L415" s="55"/>
      <c r="M415" s="51">
        <v>2981.6</v>
      </c>
      <c r="N415" s="44">
        <v>248.46666666666667</v>
      </c>
    </row>
    <row r="416" spans="1:14" s="29" customFormat="1" x14ac:dyDescent="0.2">
      <c r="A416" s="89">
        <v>450701</v>
      </c>
      <c r="B416" s="89"/>
      <c r="C416" s="108" t="s">
        <v>320</v>
      </c>
      <c r="D416" s="92"/>
      <c r="E416" s="92"/>
      <c r="F416" s="92"/>
      <c r="G416" s="92"/>
      <c r="H416" s="92"/>
      <c r="I416" s="99"/>
      <c r="J416" s="100"/>
      <c r="K416" s="101"/>
      <c r="L416" s="101"/>
      <c r="M416" s="51"/>
      <c r="N416" s="96">
        <f>SUM(N417:N437)</f>
        <v>4397.8833333333323</v>
      </c>
    </row>
    <row r="417" spans="1:14" s="29" customFormat="1" x14ac:dyDescent="0.2">
      <c r="A417" s="14">
        <v>450701</v>
      </c>
      <c r="B417" s="14" t="s">
        <v>960</v>
      </c>
      <c r="C417" s="30" t="s">
        <v>266</v>
      </c>
      <c r="D417" s="78"/>
      <c r="E417" s="78"/>
      <c r="F417" s="78"/>
      <c r="G417" s="78"/>
      <c r="H417" s="78" t="s">
        <v>98</v>
      </c>
      <c r="I417" s="19" t="s">
        <v>160</v>
      </c>
      <c r="J417" s="54">
        <v>3644.2</v>
      </c>
      <c r="K417" s="55">
        <v>0.9</v>
      </c>
      <c r="L417" s="55"/>
      <c r="M417" s="51">
        <v>3279.8</v>
      </c>
      <c r="N417" s="44">
        <v>273.31666666666666</v>
      </c>
    </row>
    <row r="418" spans="1:14" s="29" customFormat="1" x14ac:dyDescent="0.2">
      <c r="A418" s="14">
        <v>450701</v>
      </c>
      <c r="B418" s="14" t="s">
        <v>963</v>
      </c>
      <c r="C418" s="39" t="s">
        <v>267</v>
      </c>
      <c r="D418" s="79"/>
      <c r="E418" s="80" t="s">
        <v>98</v>
      </c>
      <c r="F418" s="78"/>
      <c r="G418" s="79"/>
      <c r="H418" s="78"/>
      <c r="I418" s="19" t="s">
        <v>160</v>
      </c>
      <c r="J418" s="54">
        <v>1656.4</v>
      </c>
      <c r="K418" s="55">
        <v>0.9</v>
      </c>
      <c r="L418" s="55"/>
      <c r="M418" s="51">
        <v>1490.8</v>
      </c>
      <c r="N418" s="44">
        <v>124.23333333333333</v>
      </c>
    </row>
    <row r="419" spans="1:14" s="29" customFormat="1" x14ac:dyDescent="0.2">
      <c r="A419" s="14">
        <v>450701</v>
      </c>
      <c r="B419" s="14" t="s">
        <v>956</v>
      </c>
      <c r="C419" s="30" t="s">
        <v>268</v>
      </c>
      <c r="D419" s="78"/>
      <c r="E419" s="78"/>
      <c r="F419" s="78"/>
      <c r="G419" s="78"/>
      <c r="H419" s="78" t="s">
        <v>98</v>
      </c>
      <c r="I419" s="19" t="s">
        <v>160</v>
      </c>
      <c r="J419" s="54">
        <v>3644.2</v>
      </c>
      <c r="K419" s="55">
        <v>0.9</v>
      </c>
      <c r="L419" s="55"/>
      <c r="M419" s="51">
        <v>3279.8</v>
      </c>
      <c r="N419" s="44">
        <v>273.31666666666666</v>
      </c>
    </row>
    <row r="420" spans="1:14" s="29" customFormat="1" x14ac:dyDescent="0.2">
      <c r="A420" s="14">
        <v>450701</v>
      </c>
      <c r="B420" s="14" t="s">
        <v>949</v>
      </c>
      <c r="C420" s="30" t="s">
        <v>269</v>
      </c>
      <c r="D420" s="78"/>
      <c r="E420" s="78" t="s">
        <v>98</v>
      </c>
      <c r="F420" s="78"/>
      <c r="G420" s="78"/>
      <c r="H420" s="78"/>
      <c r="I420" s="19" t="s">
        <v>160</v>
      </c>
      <c r="J420" s="54">
        <v>1656.4</v>
      </c>
      <c r="K420" s="55">
        <v>0.9</v>
      </c>
      <c r="L420" s="55"/>
      <c r="M420" s="51">
        <v>1490.8</v>
      </c>
      <c r="N420" s="44">
        <v>124.23333333333333</v>
      </c>
    </row>
    <row r="421" spans="1:14" s="29" customFormat="1" x14ac:dyDescent="0.2">
      <c r="A421" s="14">
        <v>450701</v>
      </c>
      <c r="B421" s="14" t="s">
        <v>950</v>
      </c>
      <c r="C421" s="30" t="s">
        <v>270</v>
      </c>
      <c r="D421" s="78"/>
      <c r="E421" s="78"/>
      <c r="F421" s="78"/>
      <c r="G421" s="78"/>
      <c r="H421" s="78" t="s">
        <v>98</v>
      </c>
      <c r="I421" s="19" t="s">
        <v>160</v>
      </c>
      <c r="J421" s="54">
        <v>3644.2</v>
      </c>
      <c r="K421" s="55">
        <v>0.9</v>
      </c>
      <c r="L421" s="55"/>
      <c r="M421" s="51">
        <v>3279.8</v>
      </c>
      <c r="N421" s="44">
        <v>273.31666666666666</v>
      </c>
    </row>
    <row r="422" spans="1:14" s="29" customFormat="1" x14ac:dyDescent="0.2">
      <c r="A422" s="14">
        <v>450701</v>
      </c>
      <c r="B422" s="14" t="s">
        <v>954</v>
      </c>
      <c r="C422" s="30" t="s">
        <v>601</v>
      </c>
      <c r="D422" s="78"/>
      <c r="E422" s="78"/>
      <c r="F422" s="78" t="s">
        <v>98</v>
      </c>
      <c r="G422" s="78"/>
      <c r="H422" s="78"/>
      <c r="I422" s="19" t="s">
        <v>160</v>
      </c>
      <c r="J422" s="54">
        <v>3312.9</v>
      </c>
      <c r="K422" s="55">
        <v>0.9</v>
      </c>
      <c r="L422" s="55"/>
      <c r="M422" s="51">
        <v>2981.6</v>
      </c>
      <c r="N422" s="44">
        <v>248.46666666666667</v>
      </c>
    </row>
    <row r="423" spans="1:14" s="29" customFormat="1" x14ac:dyDescent="0.2">
      <c r="A423" s="14">
        <v>450701</v>
      </c>
      <c r="B423" s="14" t="s">
        <v>947</v>
      </c>
      <c r="C423" s="30" t="s">
        <v>602</v>
      </c>
      <c r="D423" s="78"/>
      <c r="E423" s="78"/>
      <c r="F423" s="78" t="s">
        <v>98</v>
      </c>
      <c r="G423" s="78"/>
      <c r="H423" s="78"/>
      <c r="I423" s="19" t="s">
        <v>160</v>
      </c>
      <c r="J423" s="54">
        <v>3312.9</v>
      </c>
      <c r="K423" s="55">
        <v>0.9</v>
      </c>
      <c r="L423" s="55"/>
      <c r="M423" s="51">
        <v>2981.6</v>
      </c>
      <c r="N423" s="44">
        <v>248.46666666666667</v>
      </c>
    </row>
    <row r="424" spans="1:14" s="29" customFormat="1" ht="32.25" customHeight="1" x14ac:dyDescent="0.2">
      <c r="A424" s="14">
        <v>450701</v>
      </c>
      <c r="B424" s="14" t="s">
        <v>955</v>
      </c>
      <c r="C424" s="39" t="s">
        <v>271</v>
      </c>
      <c r="D424" s="79"/>
      <c r="E424" s="80"/>
      <c r="F424" s="79" t="s">
        <v>97</v>
      </c>
      <c r="G424" s="79"/>
      <c r="H424" s="78"/>
      <c r="I424" s="19" t="s">
        <v>160</v>
      </c>
      <c r="J424" s="54">
        <v>3312.9</v>
      </c>
      <c r="K424" s="55">
        <v>0.9</v>
      </c>
      <c r="L424" s="55"/>
      <c r="M424" s="51">
        <v>2981.6</v>
      </c>
      <c r="N424" s="44">
        <v>248.46666666666667</v>
      </c>
    </row>
    <row r="425" spans="1:14" s="29" customFormat="1" ht="29.25" customHeight="1" x14ac:dyDescent="0.2">
      <c r="A425" s="14">
        <v>450701</v>
      </c>
      <c r="B425" s="14" t="s">
        <v>957</v>
      </c>
      <c r="C425" s="39" t="s">
        <v>272</v>
      </c>
      <c r="D425" s="79"/>
      <c r="E425" s="80"/>
      <c r="F425" s="78"/>
      <c r="G425" s="79"/>
      <c r="H425" s="78" t="s">
        <v>98</v>
      </c>
      <c r="I425" s="19" t="s">
        <v>160</v>
      </c>
      <c r="J425" s="54">
        <v>3644.2</v>
      </c>
      <c r="K425" s="55">
        <v>0.9</v>
      </c>
      <c r="L425" s="55"/>
      <c r="M425" s="51">
        <v>3279.8</v>
      </c>
      <c r="N425" s="44">
        <v>273.31666666666666</v>
      </c>
    </row>
    <row r="426" spans="1:14" s="29" customFormat="1" ht="29.25" customHeight="1" x14ac:dyDescent="0.2">
      <c r="A426" s="14">
        <v>450701</v>
      </c>
      <c r="B426" s="14" t="s">
        <v>951</v>
      </c>
      <c r="C426" s="43" t="s">
        <v>273</v>
      </c>
      <c r="D426" s="86"/>
      <c r="E426" s="86" t="s">
        <v>98</v>
      </c>
      <c r="F426" s="87"/>
      <c r="G426" s="86"/>
      <c r="H426" s="86"/>
      <c r="I426" s="19" t="s">
        <v>160</v>
      </c>
      <c r="J426" s="54">
        <v>1656.4</v>
      </c>
      <c r="K426" s="55">
        <v>0.9</v>
      </c>
      <c r="L426" s="55"/>
      <c r="M426" s="51">
        <v>1490.8</v>
      </c>
      <c r="N426" s="44">
        <v>124.23333333333333</v>
      </c>
    </row>
    <row r="427" spans="1:14" s="29" customFormat="1" x14ac:dyDescent="0.2">
      <c r="A427" s="14">
        <v>450701</v>
      </c>
      <c r="B427" s="14" t="s">
        <v>959</v>
      </c>
      <c r="C427" s="36" t="s">
        <v>274</v>
      </c>
      <c r="D427" s="78"/>
      <c r="E427" s="78" t="s">
        <v>98</v>
      </c>
      <c r="F427" s="78"/>
      <c r="G427" s="78"/>
      <c r="H427" s="78"/>
      <c r="I427" s="19" t="s">
        <v>160</v>
      </c>
      <c r="J427" s="54">
        <v>1656.4</v>
      </c>
      <c r="K427" s="55">
        <v>0.9</v>
      </c>
      <c r="L427" s="55"/>
      <c r="M427" s="51">
        <v>1490.8</v>
      </c>
      <c r="N427" s="44">
        <v>124.23333333333333</v>
      </c>
    </row>
    <row r="428" spans="1:14" s="29" customFormat="1" x14ac:dyDescent="0.2">
      <c r="A428" s="14">
        <v>450701</v>
      </c>
      <c r="B428" s="14" t="s">
        <v>953</v>
      </c>
      <c r="C428" s="40" t="s">
        <v>275</v>
      </c>
      <c r="D428" s="78"/>
      <c r="E428" s="78"/>
      <c r="F428" s="78" t="s">
        <v>98</v>
      </c>
      <c r="G428" s="78"/>
      <c r="H428" s="78"/>
      <c r="I428" s="19" t="s">
        <v>160</v>
      </c>
      <c r="J428" s="54">
        <v>3312.9</v>
      </c>
      <c r="K428" s="55">
        <v>0.9</v>
      </c>
      <c r="L428" s="55"/>
      <c r="M428" s="51">
        <v>2981.6</v>
      </c>
      <c r="N428" s="44">
        <v>248.46666666666667</v>
      </c>
    </row>
    <row r="429" spans="1:14" s="29" customFormat="1" x14ac:dyDescent="0.2">
      <c r="A429" s="14">
        <v>450701</v>
      </c>
      <c r="B429" s="14" t="s">
        <v>961</v>
      </c>
      <c r="C429" s="40" t="s">
        <v>276</v>
      </c>
      <c r="D429" s="78"/>
      <c r="E429" s="78"/>
      <c r="F429" s="78" t="s">
        <v>98</v>
      </c>
      <c r="G429" s="78"/>
      <c r="H429" s="78"/>
      <c r="I429" s="19" t="s">
        <v>160</v>
      </c>
      <c r="J429" s="54">
        <v>3312.9</v>
      </c>
      <c r="K429" s="55">
        <v>0.9</v>
      </c>
      <c r="L429" s="55"/>
      <c r="M429" s="51">
        <v>2981.6</v>
      </c>
      <c r="N429" s="44">
        <v>248.46666666666667</v>
      </c>
    </row>
    <row r="430" spans="1:14" s="29" customFormat="1" x14ac:dyDescent="0.2">
      <c r="A430" s="14">
        <v>450701</v>
      </c>
      <c r="B430" s="14" t="s">
        <v>958</v>
      </c>
      <c r="C430" s="40" t="s">
        <v>277</v>
      </c>
      <c r="D430" s="78"/>
      <c r="E430" s="78" t="s">
        <v>98</v>
      </c>
      <c r="F430" s="78"/>
      <c r="G430" s="78"/>
      <c r="H430" s="78"/>
      <c r="I430" s="19" t="s">
        <v>160</v>
      </c>
      <c r="J430" s="54">
        <v>1656.4</v>
      </c>
      <c r="K430" s="55">
        <v>0.9</v>
      </c>
      <c r="L430" s="55"/>
      <c r="M430" s="51">
        <v>1490.8</v>
      </c>
      <c r="N430" s="44">
        <v>124.23333333333333</v>
      </c>
    </row>
    <row r="431" spans="1:14" s="29" customFormat="1" ht="22.5" customHeight="1" x14ac:dyDescent="0.2">
      <c r="A431" s="14">
        <v>450701</v>
      </c>
      <c r="B431" s="14" t="s">
        <v>965</v>
      </c>
      <c r="C431" s="40" t="s">
        <v>278</v>
      </c>
      <c r="D431" s="78"/>
      <c r="E431" s="78"/>
      <c r="F431" s="78" t="s">
        <v>98</v>
      </c>
      <c r="G431" s="78"/>
      <c r="H431" s="78"/>
      <c r="I431" s="19" t="s">
        <v>160</v>
      </c>
      <c r="J431" s="54">
        <v>3312.9</v>
      </c>
      <c r="K431" s="55">
        <v>0.9</v>
      </c>
      <c r="L431" s="55"/>
      <c r="M431" s="51">
        <v>2981.6</v>
      </c>
      <c r="N431" s="44">
        <v>248.46666666666667</v>
      </c>
    </row>
    <row r="432" spans="1:14" s="29" customFormat="1" x14ac:dyDescent="0.2">
      <c r="A432" s="14">
        <v>450701</v>
      </c>
      <c r="B432" s="14" t="s">
        <v>962</v>
      </c>
      <c r="C432" s="36" t="s">
        <v>279</v>
      </c>
      <c r="D432" s="78"/>
      <c r="E432" s="78" t="s">
        <v>98</v>
      </c>
      <c r="F432" s="78"/>
      <c r="G432" s="78"/>
      <c r="H432" s="78"/>
      <c r="I432" s="19" t="s">
        <v>160</v>
      </c>
      <c r="J432" s="54">
        <v>1656.4</v>
      </c>
      <c r="K432" s="55">
        <v>0.9</v>
      </c>
      <c r="L432" s="55"/>
      <c r="M432" s="51">
        <v>1490.8</v>
      </c>
      <c r="N432" s="44">
        <v>124.23333333333333</v>
      </c>
    </row>
    <row r="433" spans="1:14" s="29" customFormat="1" ht="26.25" customHeight="1" x14ac:dyDescent="0.2">
      <c r="A433" s="14">
        <v>450701</v>
      </c>
      <c r="B433" s="14" t="s">
        <v>964</v>
      </c>
      <c r="C433" s="15" t="s">
        <v>280</v>
      </c>
      <c r="D433" s="78"/>
      <c r="E433" s="78" t="s">
        <v>98</v>
      </c>
      <c r="F433" s="78"/>
      <c r="G433" s="78"/>
      <c r="H433" s="78"/>
      <c r="I433" s="19" t="s">
        <v>160</v>
      </c>
      <c r="J433" s="54">
        <v>1656.4</v>
      </c>
      <c r="K433" s="55">
        <v>0.9</v>
      </c>
      <c r="L433" s="55"/>
      <c r="M433" s="51">
        <v>1490.8</v>
      </c>
      <c r="N433" s="44">
        <v>124.23333333333333</v>
      </c>
    </row>
    <row r="434" spans="1:14" s="29" customFormat="1" x14ac:dyDescent="0.2">
      <c r="A434" s="14">
        <v>450701</v>
      </c>
      <c r="B434" s="14" t="s">
        <v>946</v>
      </c>
      <c r="C434" s="15" t="s">
        <v>281</v>
      </c>
      <c r="D434" s="78"/>
      <c r="E434" s="78"/>
      <c r="F434" s="78"/>
      <c r="G434" s="78"/>
      <c r="H434" s="78" t="s">
        <v>98</v>
      </c>
      <c r="I434" s="19" t="s">
        <v>160</v>
      </c>
      <c r="J434" s="54">
        <v>3644.2</v>
      </c>
      <c r="K434" s="55">
        <v>0.9</v>
      </c>
      <c r="L434" s="55"/>
      <c r="M434" s="51">
        <v>3279.8</v>
      </c>
      <c r="N434" s="44">
        <v>273.31666666666666</v>
      </c>
    </row>
    <row r="435" spans="1:14" s="29" customFormat="1" x14ac:dyDescent="0.2">
      <c r="A435" s="14">
        <v>450701</v>
      </c>
      <c r="B435" s="14" t="s">
        <v>952</v>
      </c>
      <c r="C435" s="15" t="s">
        <v>282</v>
      </c>
      <c r="D435" s="78"/>
      <c r="E435" s="78"/>
      <c r="F435" s="78"/>
      <c r="G435" s="78"/>
      <c r="H435" s="78" t="s">
        <v>98</v>
      </c>
      <c r="I435" s="19" t="s">
        <v>160</v>
      </c>
      <c r="J435" s="54">
        <v>3644.2</v>
      </c>
      <c r="K435" s="55">
        <v>0.9</v>
      </c>
      <c r="L435" s="55"/>
      <c r="M435" s="51">
        <v>3279.8</v>
      </c>
      <c r="N435" s="44">
        <v>273.31666666666666</v>
      </c>
    </row>
    <row r="436" spans="1:14" s="29" customFormat="1" x14ac:dyDescent="0.2">
      <c r="A436" s="14">
        <v>450701</v>
      </c>
      <c r="B436" s="14" t="s">
        <v>948</v>
      </c>
      <c r="C436" s="15" t="s">
        <v>283</v>
      </c>
      <c r="D436" s="78"/>
      <c r="E436" s="78" t="s">
        <v>98</v>
      </c>
      <c r="F436" s="78"/>
      <c r="G436" s="78"/>
      <c r="H436" s="78"/>
      <c r="I436" s="19" t="s">
        <v>160</v>
      </c>
      <c r="J436" s="54">
        <v>1656.4</v>
      </c>
      <c r="K436" s="55">
        <v>0.9</v>
      </c>
      <c r="L436" s="55"/>
      <c r="M436" s="51">
        <v>1490.8</v>
      </c>
      <c r="N436" s="44">
        <v>124.23333333333333</v>
      </c>
    </row>
    <row r="437" spans="1:14" s="29" customFormat="1" ht="34.5" customHeight="1" x14ac:dyDescent="0.2">
      <c r="A437" s="14">
        <v>450701</v>
      </c>
      <c r="B437" s="14" t="s">
        <v>2434</v>
      </c>
      <c r="C437" s="15" t="s">
        <v>284</v>
      </c>
      <c r="D437" s="78"/>
      <c r="E437" s="78"/>
      <c r="F437" s="78"/>
      <c r="G437" s="78"/>
      <c r="H437" s="78" t="s">
        <v>98</v>
      </c>
      <c r="I437" s="19" t="s">
        <v>160</v>
      </c>
      <c r="J437" s="54">
        <v>3644.2</v>
      </c>
      <c r="K437" s="55">
        <v>0.9</v>
      </c>
      <c r="L437" s="55"/>
      <c r="M437" s="51">
        <v>3279.8</v>
      </c>
      <c r="N437" s="44">
        <v>273.31666666666666</v>
      </c>
    </row>
    <row r="438" spans="1:14" s="29" customFormat="1" ht="27" customHeight="1" x14ac:dyDescent="0.2">
      <c r="A438" s="89">
        <v>461501</v>
      </c>
      <c r="B438" s="89"/>
      <c r="C438" s="90" t="s">
        <v>148</v>
      </c>
      <c r="D438" s="92"/>
      <c r="E438" s="92"/>
      <c r="F438" s="92"/>
      <c r="G438" s="92"/>
      <c r="H438" s="92"/>
      <c r="I438" s="99"/>
      <c r="J438" s="100"/>
      <c r="K438" s="102"/>
      <c r="L438" s="103"/>
      <c r="M438" s="51"/>
      <c r="N438" s="97">
        <f>SUM(N439:N443)</f>
        <v>608.74166666666667</v>
      </c>
    </row>
    <row r="439" spans="1:14" s="29" customFormat="1" x14ac:dyDescent="0.2">
      <c r="A439" s="14">
        <v>461501</v>
      </c>
      <c r="B439" s="14" t="s">
        <v>969</v>
      </c>
      <c r="C439" s="15" t="s">
        <v>603</v>
      </c>
      <c r="D439" s="78"/>
      <c r="E439" s="78" t="s">
        <v>98</v>
      </c>
      <c r="F439" s="78"/>
      <c r="G439" s="78"/>
      <c r="H439" s="78"/>
      <c r="I439" s="19" t="s">
        <v>160</v>
      </c>
      <c r="J439" s="54">
        <v>1656.4</v>
      </c>
      <c r="K439" s="55">
        <v>0.9</v>
      </c>
      <c r="L439" s="55"/>
      <c r="M439" s="51">
        <v>1490.8</v>
      </c>
      <c r="N439" s="44">
        <v>124.23333333333333</v>
      </c>
    </row>
    <row r="440" spans="1:14" s="28" customFormat="1" x14ac:dyDescent="0.25">
      <c r="A440" s="14">
        <v>461501</v>
      </c>
      <c r="B440" s="14" t="s">
        <v>970</v>
      </c>
      <c r="C440" s="15" t="s">
        <v>604</v>
      </c>
      <c r="D440" s="78"/>
      <c r="E440" s="78" t="s">
        <v>98</v>
      </c>
      <c r="F440" s="78"/>
      <c r="G440" s="78"/>
      <c r="H440" s="78"/>
      <c r="I440" s="19" t="s">
        <v>160</v>
      </c>
      <c r="J440" s="54">
        <v>1656.4</v>
      </c>
      <c r="K440" s="55">
        <v>0.9</v>
      </c>
      <c r="L440" s="55"/>
      <c r="M440" s="51">
        <v>1490.8</v>
      </c>
      <c r="N440" s="44">
        <v>124.23333333333333</v>
      </c>
    </row>
    <row r="441" spans="1:14" s="28" customFormat="1" x14ac:dyDescent="0.25">
      <c r="A441" s="14">
        <v>461501</v>
      </c>
      <c r="B441" s="14" t="s">
        <v>968</v>
      </c>
      <c r="C441" s="15" t="s">
        <v>605</v>
      </c>
      <c r="D441" s="78"/>
      <c r="E441" s="78" t="s">
        <v>98</v>
      </c>
      <c r="F441" s="78"/>
      <c r="G441" s="78"/>
      <c r="H441" s="78"/>
      <c r="I441" s="19" t="s">
        <v>160</v>
      </c>
      <c r="J441" s="54">
        <v>1656.4</v>
      </c>
      <c r="K441" s="55">
        <v>0.9</v>
      </c>
      <c r="L441" s="55"/>
      <c r="M441" s="51">
        <v>1490.8</v>
      </c>
      <c r="N441" s="44">
        <v>124.23333333333333</v>
      </c>
    </row>
    <row r="442" spans="1:14" s="28" customFormat="1" x14ac:dyDescent="0.25">
      <c r="A442" s="14">
        <v>461501</v>
      </c>
      <c r="B442" s="14" t="s">
        <v>967</v>
      </c>
      <c r="C442" s="36" t="s">
        <v>606</v>
      </c>
      <c r="D442" s="78"/>
      <c r="E442" s="78" t="s">
        <v>98</v>
      </c>
      <c r="F442" s="78"/>
      <c r="G442" s="78"/>
      <c r="H442" s="78"/>
      <c r="I442" s="19" t="s">
        <v>160</v>
      </c>
      <c r="J442" s="54">
        <v>1656.4</v>
      </c>
      <c r="K442" s="55">
        <v>0.9</v>
      </c>
      <c r="L442" s="55"/>
      <c r="M442" s="51">
        <v>1490.8</v>
      </c>
      <c r="N442" s="44">
        <v>124.23333333333333</v>
      </c>
    </row>
    <row r="443" spans="1:14" s="28" customFormat="1" ht="28.5" customHeight="1" x14ac:dyDescent="0.25">
      <c r="A443" s="14">
        <v>461501</v>
      </c>
      <c r="B443" s="14" t="s">
        <v>966</v>
      </c>
      <c r="C443" s="15" t="s">
        <v>607</v>
      </c>
      <c r="D443" s="78" t="s">
        <v>98</v>
      </c>
      <c r="E443" s="78"/>
      <c r="F443" s="78"/>
      <c r="G443" s="78"/>
      <c r="H443" s="78"/>
      <c r="I443" s="19" t="s">
        <v>160</v>
      </c>
      <c r="J443" s="54">
        <v>1490.8</v>
      </c>
      <c r="K443" s="55">
        <v>0.9</v>
      </c>
      <c r="L443" s="55"/>
      <c r="M443" s="51">
        <v>1341.7</v>
      </c>
      <c r="N443" s="44">
        <v>111.80833333333334</v>
      </c>
    </row>
    <row r="444" spans="1:14" s="28" customFormat="1" x14ac:dyDescent="0.25">
      <c r="A444" s="89">
        <v>500101</v>
      </c>
      <c r="B444" s="89"/>
      <c r="C444" s="114" t="s">
        <v>285</v>
      </c>
      <c r="D444" s="92"/>
      <c r="E444" s="92"/>
      <c r="F444" s="92"/>
      <c r="G444" s="92"/>
      <c r="H444" s="92"/>
      <c r="I444" s="99"/>
      <c r="J444" s="100">
        <v>1490.8</v>
      </c>
      <c r="K444" s="101"/>
      <c r="L444" s="101"/>
      <c r="M444" s="51"/>
      <c r="N444" s="97">
        <f>N445</f>
        <v>273.31666666666666</v>
      </c>
    </row>
    <row r="445" spans="1:14" s="28" customFormat="1" x14ac:dyDescent="0.25">
      <c r="A445" s="14">
        <v>500101</v>
      </c>
      <c r="B445" s="14" t="s">
        <v>971</v>
      </c>
      <c r="C445" s="41" t="s">
        <v>527</v>
      </c>
      <c r="D445" s="78"/>
      <c r="E445" s="78"/>
      <c r="F445" s="78"/>
      <c r="G445" s="78"/>
      <c r="H445" s="78" t="s">
        <v>98</v>
      </c>
      <c r="I445" s="19" t="s">
        <v>160</v>
      </c>
      <c r="J445" s="54">
        <v>3644.2</v>
      </c>
      <c r="K445" s="55">
        <v>0.9</v>
      </c>
      <c r="L445" s="55"/>
      <c r="M445" s="51">
        <v>3279.8</v>
      </c>
      <c r="N445" s="44">
        <v>273.31666666666666</v>
      </c>
    </row>
    <row r="446" spans="1:14" s="28" customFormat="1" x14ac:dyDescent="0.25">
      <c r="A446" s="89">
        <v>510112</v>
      </c>
      <c r="B446" s="89"/>
      <c r="C446" s="114" t="s">
        <v>286</v>
      </c>
      <c r="D446" s="92"/>
      <c r="E446" s="92"/>
      <c r="F446" s="92"/>
      <c r="G446" s="92"/>
      <c r="H446" s="92"/>
      <c r="I446" s="99"/>
      <c r="J446" s="100"/>
      <c r="K446" s="102"/>
      <c r="L446" s="103"/>
      <c r="M446" s="51"/>
      <c r="N446" s="97">
        <f>SUM(N447:N452)</f>
        <v>1579.1583333333335</v>
      </c>
    </row>
    <row r="447" spans="1:14" s="28" customFormat="1" x14ac:dyDescent="0.25">
      <c r="A447" s="14">
        <v>510112</v>
      </c>
      <c r="B447" s="14" t="s">
        <v>977</v>
      </c>
      <c r="C447" s="41" t="s">
        <v>287</v>
      </c>
      <c r="D447" s="78"/>
      <c r="E447" s="78"/>
      <c r="F447" s="78" t="s">
        <v>98</v>
      </c>
      <c r="G447" s="78"/>
      <c r="H447" s="78"/>
      <c r="I447" s="19" t="s">
        <v>160</v>
      </c>
      <c r="J447" s="54">
        <v>3312.9</v>
      </c>
      <c r="K447" s="55">
        <v>0.90962100000000012</v>
      </c>
      <c r="L447" s="55">
        <v>1.0106900000000001</v>
      </c>
      <c r="M447" s="51">
        <v>3013.5</v>
      </c>
      <c r="N447" s="44">
        <v>251.125</v>
      </c>
    </row>
    <row r="448" spans="1:14" s="28" customFormat="1" x14ac:dyDescent="0.25">
      <c r="A448" s="14">
        <v>510112</v>
      </c>
      <c r="B448" s="14" t="s">
        <v>975</v>
      </c>
      <c r="C448" s="41" t="s">
        <v>288</v>
      </c>
      <c r="D448" s="78"/>
      <c r="E448" s="78"/>
      <c r="F448" s="78"/>
      <c r="G448" s="78"/>
      <c r="H448" s="78" t="s">
        <v>98</v>
      </c>
      <c r="I448" s="19" t="s">
        <v>160</v>
      </c>
      <c r="J448" s="54">
        <v>3644.2</v>
      </c>
      <c r="K448" s="55">
        <v>0.90862199999999993</v>
      </c>
      <c r="L448" s="55">
        <v>1.0095799999999999</v>
      </c>
      <c r="M448" s="51">
        <v>3311.2</v>
      </c>
      <c r="N448" s="44">
        <v>275.93333333333334</v>
      </c>
    </row>
    <row r="449" spans="1:14" s="28" customFormat="1" x14ac:dyDescent="0.25">
      <c r="A449" s="14">
        <v>510112</v>
      </c>
      <c r="B449" s="14" t="s">
        <v>976</v>
      </c>
      <c r="C449" s="41" t="s">
        <v>289</v>
      </c>
      <c r="D449" s="78"/>
      <c r="E449" s="78"/>
      <c r="F449" s="78"/>
      <c r="G449" s="78"/>
      <c r="H449" s="78" t="s">
        <v>98</v>
      </c>
      <c r="I449" s="19" t="s">
        <v>160</v>
      </c>
      <c r="J449" s="54">
        <v>3644.2</v>
      </c>
      <c r="K449" s="55">
        <v>0.90838799999999997</v>
      </c>
      <c r="L449" s="55">
        <v>1.00932</v>
      </c>
      <c r="M449" s="51">
        <v>3310.3</v>
      </c>
      <c r="N449" s="44">
        <v>275.85833333333335</v>
      </c>
    </row>
    <row r="450" spans="1:14" s="28" customFormat="1" x14ac:dyDescent="0.25">
      <c r="A450" s="14">
        <v>510112</v>
      </c>
      <c r="B450" s="14" t="s">
        <v>973</v>
      </c>
      <c r="C450" s="36" t="s">
        <v>290</v>
      </c>
      <c r="D450" s="78"/>
      <c r="E450" s="78"/>
      <c r="F450" s="78" t="s">
        <v>98</v>
      </c>
      <c r="G450" s="78"/>
      <c r="H450" s="78"/>
      <c r="I450" s="19" t="s">
        <v>160</v>
      </c>
      <c r="J450" s="54">
        <v>3312.9</v>
      </c>
      <c r="K450" s="55">
        <v>0.90514799999999995</v>
      </c>
      <c r="L450" s="55">
        <v>1.0057199999999999</v>
      </c>
      <c r="M450" s="51">
        <v>2998.7</v>
      </c>
      <c r="N450" s="44">
        <v>249.89166666666665</v>
      </c>
    </row>
    <row r="451" spans="1:14" s="28" customFormat="1" x14ac:dyDescent="0.25">
      <c r="A451" s="14">
        <v>510112</v>
      </c>
      <c r="B451" s="14" t="s">
        <v>974</v>
      </c>
      <c r="C451" s="15" t="s">
        <v>291</v>
      </c>
      <c r="D451" s="78"/>
      <c r="E451" s="78"/>
      <c r="F451" s="78"/>
      <c r="G451" s="78"/>
      <c r="H451" s="78" t="s">
        <v>98</v>
      </c>
      <c r="I451" s="19" t="s">
        <v>160</v>
      </c>
      <c r="J451" s="54">
        <v>3644.2</v>
      </c>
      <c r="K451" s="55">
        <v>0.91179900000000003</v>
      </c>
      <c r="L451" s="55">
        <v>1.01311</v>
      </c>
      <c r="M451" s="51">
        <v>3322.8</v>
      </c>
      <c r="N451" s="44">
        <v>276.90000000000003</v>
      </c>
    </row>
    <row r="452" spans="1:14" s="28" customFormat="1" x14ac:dyDescent="0.25">
      <c r="A452" s="14">
        <v>510112</v>
      </c>
      <c r="B452" s="14" t="s">
        <v>972</v>
      </c>
      <c r="C452" s="15" t="s">
        <v>292</v>
      </c>
      <c r="D452" s="78"/>
      <c r="E452" s="78"/>
      <c r="F452" s="78" t="s">
        <v>98</v>
      </c>
      <c r="G452" s="78"/>
      <c r="H452" s="78"/>
      <c r="I452" s="19" t="s">
        <v>160</v>
      </c>
      <c r="J452" s="54">
        <v>3312.9</v>
      </c>
      <c r="K452" s="55">
        <v>0.90354600000000007</v>
      </c>
      <c r="L452" s="55">
        <v>1.0039400000000001</v>
      </c>
      <c r="M452" s="51">
        <v>2993.4</v>
      </c>
      <c r="N452" s="44">
        <v>249.45000000000002</v>
      </c>
    </row>
    <row r="453" spans="1:14" s="28" customFormat="1" x14ac:dyDescent="0.25">
      <c r="A453" s="89">
        <v>521301</v>
      </c>
      <c r="B453" s="89"/>
      <c r="C453" s="90" t="s">
        <v>293</v>
      </c>
      <c r="D453" s="92"/>
      <c r="E453" s="92"/>
      <c r="F453" s="92"/>
      <c r="G453" s="92"/>
      <c r="H453" s="92"/>
      <c r="I453" s="99"/>
      <c r="J453" s="100"/>
      <c r="K453" s="101"/>
      <c r="L453" s="101"/>
      <c r="M453" s="51"/>
      <c r="N453" s="97">
        <f>SUM(N454:N468)</f>
        <v>1866.333333333333</v>
      </c>
    </row>
    <row r="454" spans="1:14" s="28" customFormat="1" x14ac:dyDescent="0.25">
      <c r="A454" s="14">
        <v>521301</v>
      </c>
      <c r="B454" s="14" t="s">
        <v>983</v>
      </c>
      <c r="C454" s="15" t="s">
        <v>296</v>
      </c>
      <c r="D454" s="78"/>
      <c r="E454" s="78" t="s">
        <v>98</v>
      </c>
      <c r="F454" s="78"/>
      <c r="G454" s="78"/>
      <c r="H454" s="78"/>
      <c r="I454" s="19" t="s">
        <v>160</v>
      </c>
      <c r="J454" s="54">
        <v>1656.4</v>
      </c>
      <c r="K454" s="55">
        <v>0.90122400000000003</v>
      </c>
      <c r="L454" s="55">
        <v>1.00136</v>
      </c>
      <c r="M454" s="51">
        <v>1492.8</v>
      </c>
      <c r="N454" s="44">
        <v>124.39999999999999</v>
      </c>
    </row>
    <row r="455" spans="1:14" s="28" customFormat="1" x14ac:dyDescent="0.25">
      <c r="A455" s="14">
        <v>521301</v>
      </c>
      <c r="B455" s="14" t="s">
        <v>982</v>
      </c>
      <c r="C455" s="15" t="s">
        <v>301</v>
      </c>
      <c r="D455" s="78"/>
      <c r="E455" s="78" t="s">
        <v>98</v>
      </c>
      <c r="F455" s="78"/>
      <c r="G455" s="78"/>
      <c r="H455" s="78"/>
      <c r="I455" s="19" t="s">
        <v>160</v>
      </c>
      <c r="J455" s="54">
        <v>1656.4</v>
      </c>
      <c r="K455" s="55">
        <v>0.90267299999999995</v>
      </c>
      <c r="L455" s="55">
        <v>1.0029699999999999</v>
      </c>
      <c r="M455" s="51">
        <v>1495.2</v>
      </c>
      <c r="N455" s="44">
        <v>124.60000000000001</v>
      </c>
    </row>
    <row r="456" spans="1:14" s="28" customFormat="1" x14ac:dyDescent="0.25">
      <c r="A456" s="14">
        <v>521301</v>
      </c>
      <c r="B456" s="14" t="s">
        <v>988</v>
      </c>
      <c r="C456" s="15" t="s">
        <v>299</v>
      </c>
      <c r="D456" s="78"/>
      <c r="E456" s="78" t="s">
        <v>98</v>
      </c>
      <c r="F456" s="78"/>
      <c r="G456" s="78"/>
      <c r="H456" s="78"/>
      <c r="I456" s="19" t="s">
        <v>160</v>
      </c>
      <c r="J456" s="54">
        <v>1656.4</v>
      </c>
      <c r="K456" s="55">
        <v>0.9011070000000001</v>
      </c>
      <c r="L456" s="55">
        <v>1.0012300000000001</v>
      </c>
      <c r="M456" s="51">
        <v>1492.6</v>
      </c>
      <c r="N456" s="44">
        <v>124.38333333333333</v>
      </c>
    </row>
    <row r="457" spans="1:14" s="28" customFormat="1" x14ac:dyDescent="0.25">
      <c r="A457" s="14">
        <v>521301</v>
      </c>
      <c r="B457" s="14" t="s">
        <v>2433</v>
      </c>
      <c r="C457" s="15" t="s">
        <v>302</v>
      </c>
      <c r="D457" s="78"/>
      <c r="E457" s="78" t="s">
        <v>98</v>
      </c>
      <c r="F457" s="78"/>
      <c r="G457" s="78"/>
      <c r="H457" s="78"/>
      <c r="I457" s="19" t="s">
        <v>160</v>
      </c>
      <c r="J457" s="54">
        <v>1656.4</v>
      </c>
      <c r="K457" s="55">
        <v>0.90116099999999999</v>
      </c>
      <c r="L457" s="55">
        <v>1.00129</v>
      </c>
      <c r="M457" s="51">
        <v>1492.7</v>
      </c>
      <c r="N457" s="44">
        <v>124.39166666666667</v>
      </c>
    </row>
    <row r="458" spans="1:14" s="28" customFormat="1" x14ac:dyDescent="0.25">
      <c r="A458" s="14">
        <v>521301</v>
      </c>
      <c r="B458" s="14" t="s">
        <v>984</v>
      </c>
      <c r="C458" s="15" t="s">
        <v>300</v>
      </c>
      <c r="D458" s="78"/>
      <c r="E458" s="78" t="s">
        <v>98</v>
      </c>
      <c r="F458" s="78"/>
      <c r="G458" s="78"/>
      <c r="H458" s="78"/>
      <c r="I458" s="19" t="s">
        <v>160</v>
      </c>
      <c r="J458" s="54">
        <v>1656.4</v>
      </c>
      <c r="K458" s="55">
        <v>0.90092700000000014</v>
      </c>
      <c r="L458" s="55">
        <v>1.0010300000000001</v>
      </c>
      <c r="M458" s="51">
        <v>1492.3</v>
      </c>
      <c r="N458" s="44">
        <v>124.35833333333333</v>
      </c>
    </row>
    <row r="459" spans="1:14" s="28" customFormat="1" x14ac:dyDescent="0.25">
      <c r="A459" s="14">
        <v>521301</v>
      </c>
      <c r="B459" s="14" t="s">
        <v>987</v>
      </c>
      <c r="C459" s="15" t="s">
        <v>297</v>
      </c>
      <c r="D459" s="78"/>
      <c r="E459" s="78" t="s">
        <v>98</v>
      </c>
      <c r="F459" s="78"/>
      <c r="G459" s="78"/>
      <c r="H459" s="78"/>
      <c r="I459" s="19" t="s">
        <v>160</v>
      </c>
      <c r="J459" s="54">
        <v>1656.4</v>
      </c>
      <c r="K459" s="55">
        <v>0.90116099999999999</v>
      </c>
      <c r="L459" s="55">
        <v>1.00129</v>
      </c>
      <c r="M459" s="51">
        <v>1492.7</v>
      </c>
      <c r="N459" s="44">
        <v>124.39166666666667</v>
      </c>
    </row>
    <row r="460" spans="1:14" s="28" customFormat="1" x14ac:dyDescent="0.25">
      <c r="A460" s="14">
        <v>521301</v>
      </c>
      <c r="B460" s="14" t="s">
        <v>978</v>
      </c>
      <c r="C460" s="15" t="s">
        <v>305</v>
      </c>
      <c r="D460" s="78"/>
      <c r="E460" s="78" t="s">
        <v>98</v>
      </c>
      <c r="F460" s="78"/>
      <c r="G460" s="78"/>
      <c r="H460" s="78"/>
      <c r="I460" s="19" t="s">
        <v>160</v>
      </c>
      <c r="J460" s="54">
        <v>1656.4</v>
      </c>
      <c r="K460" s="55">
        <v>0.90232200000000007</v>
      </c>
      <c r="L460" s="55">
        <v>1.00258</v>
      </c>
      <c r="M460" s="51">
        <v>1494.6</v>
      </c>
      <c r="N460" s="44">
        <v>124.55</v>
      </c>
    </row>
    <row r="461" spans="1:14" s="28" customFormat="1" x14ac:dyDescent="0.25">
      <c r="A461" s="14">
        <v>521301</v>
      </c>
      <c r="B461" s="14" t="s">
        <v>985</v>
      </c>
      <c r="C461" s="15" t="s">
        <v>295</v>
      </c>
      <c r="D461" s="78"/>
      <c r="E461" s="78" t="s">
        <v>98</v>
      </c>
      <c r="F461" s="78"/>
      <c r="G461" s="78"/>
      <c r="H461" s="78"/>
      <c r="I461" s="19" t="s">
        <v>160</v>
      </c>
      <c r="J461" s="54">
        <v>1656.4</v>
      </c>
      <c r="K461" s="55">
        <v>0.90087299999999992</v>
      </c>
      <c r="L461" s="55">
        <v>1.0009699999999999</v>
      </c>
      <c r="M461" s="51">
        <v>1492.2</v>
      </c>
      <c r="N461" s="44">
        <v>124.35000000000001</v>
      </c>
    </row>
    <row r="462" spans="1:14" s="28" customFormat="1" x14ac:dyDescent="0.25">
      <c r="A462" s="14">
        <v>521301</v>
      </c>
      <c r="B462" s="14" t="s">
        <v>990</v>
      </c>
      <c r="C462" s="15" t="s">
        <v>303</v>
      </c>
      <c r="D462" s="78"/>
      <c r="E462" s="78" t="s">
        <v>98</v>
      </c>
      <c r="F462" s="78"/>
      <c r="G462" s="78"/>
      <c r="H462" s="78"/>
      <c r="I462" s="19" t="s">
        <v>160</v>
      </c>
      <c r="J462" s="54">
        <v>1656.4</v>
      </c>
      <c r="K462" s="55">
        <v>0.90011699999999994</v>
      </c>
      <c r="L462" s="55">
        <v>1.00013</v>
      </c>
      <c r="M462" s="51">
        <v>1491</v>
      </c>
      <c r="N462" s="44">
        <v>124.25</v>
      </c>
    </row>
    <row r="463" spans="1:14" s="28" customFormat="1" x14ac:dyDescent="0.25">
      <c r="A463" s="14">
        <v>521301</v>
      </c>
      <c r="B463" s="14" t="s">
        <v>986</v>
      </c>
      <c r="C463" s="15" t="s">
        <v>294</v>
      </c>
      <c r="D463" s="88"/>
      <c r="E463" s="78" t="s">
        <v>98</v>
      </c>
      <c r="F463" s="78"/>
      <c r="G463" s="78"/>
      <c r="H463" s="78"/>
      <c r="I463" s="19" t="s">
        <v>160</v>
      </c>
      <c r="J463" s="54">
        <v>1656.4</v>
      </c>
      <c r="K463" s="55">
        <v>0.90267299999999995</v>
      </c>
      <c r="L463" s="55">
        <v>1.0029699999999999</v>
      </c>
      <c r="M463" s="51">
        <v>1495.2</v>
      </c>
      <c r="N463" s="44">
        <v>124.60000000000001</v>
      </c>
    </row>
    <row r="464" spans="1:14" s="28" customFormat="1" x14ac:dyDescent="0.25">
      <c r="A464" s="14">
        <v>521301</v>
      </c>
      <c r="B464" s="14" t="s">
        <v>991</v>
      </c>
      <c r="C464" s="15" t="s">
        <v>304</v>
      </c>
      <c r="D464" s="88"/>
      <c r="E464" s="78" t="s">
        <v>98</v>
      </c>
      <c r="F464" s="88"/>
      <c r="G464" s="88"/>
      <c r="H464" s="88"/>
      <c r="I464" s="19" t="s">
        <v>160</v>
      </c>
      <c r="J464" s="54">
        <v>1656.4</v>
      </c>
      <c r="K464" s="55">
        <v>0.90087299999999992</v>
      </c>
      <c r="L464" s="55">
        <v>1.0009699999999999</v>
      </c>
      <c r="M464" s="51">
        <v>1492.2</v>
      </c>
      <c r="N464" s="44">
        <v>124.35000000000001</v>
      </c>
    </row>
    <row r="465" spans="1:14" s="28" customFormat="1" x14ac:dyDescent="0.25">
      <c r="A465" s="14">
        <v>521301</v>
      </c>
      <c r="B465" s="14" t="s">
        <v>979</v>
      </c>
      <c r="C465" s="15" t="s">
        <v>608</v>
      </c>
      <c r="D465" s="78"/>
      <c r="E465" s="78" t="s">
        <v>98</v>
      </c>
      <c r="F465" s="88"/>
      <c r="G465" s="88"/>
      <c r="H465" s="88"/>
      <c r="I465" s="19" t="s">
        <v>160</v>
      </c>
      <c r="J465" s="54">
        <v>1656.4</v>
      </c>
      <c r="K465" s="55">
        <v>0.90052200000000004</v>
      </c>
      <c r="L465" s="55">
        <v>1.00058</v>
      </c>
      <c r="M465" s="51">
        <v>1491.6</v>
      </c>
      <c r="N465" s="44">
        <v>124.3</v>
      </c>
    </row>
    <row r="466" spans="1:14" s="28" customFormat="1" x14ac:dyDescent="0.25">
      <c r="A466" s="14">
        <v>521301</v>
      </c>
      <c r="B466" s="14" t="s">
        <v>980</v>
      </c>
      <c r="C466" s="36" t="s">
        <v>609</v>
      </c>
      <c r="D466" s="78"/>
      <c r="E466" s="78" t="s">
        <v>98</v>
      </c>
      <c r="F466" s="78"/>
      <c r="G466" s="78"/>
      <c r="H466" s="78"/>
      <c r="I466" s="19" t="s">
        <v>160</v>
      </c>
      <c r="J466" s="54">
        <v>1656.4</v>
      </c>
      <c r="K466" s="55">
        <v>0.90134100000000006</v>
      </c>
      <c r="L466" s="55">
        <v>1.00149</v>
      </c>
      <c r="M466" s="51">
        <v>1493</v>
      </c>
      <c r="N466" s="44">
        <v>124.41666666666667</v>
      </c>
    </row>
    <row r="467" spans="1:14" s="28" customFormat="1" ht="28.5" customHeight="1" x14ac:dyDescent="0.25">
      <c r="A467" s="14">
        <v>521301</v>
      </c>
      <c r="B467" s="14" t="s">
        <v>981</v>
      </c>
      <c r="C467" s="15" t="s">
        <v>610</v>
      </c>
      <c r="D467" s="78"/>
      <c r="E467" s="78" t="s">
        <v>98</v>
      </c>
      <c r="F467" s="78"/>
      <c r="G467" s="78"/>
      <c r="H467" s="78"/>
      <c r="I467" s="19" t="s">
        <v>160</v>
      </c>
      <c r="J467" s="54">
        <v>1656.4</v>
      </c>
      <c r="K467" s="55">
        <v>0.90180000000000005</v>
      </c>
      <c r="L467" s="55">
        <v>1.002</v>
      </c>
      <c r="M467" s="51">
        <v>1493.7</v>
      </c>
      <c r="N467" s="44">
        <v>124.47500000000001</v>
      </c>
    </row>
    <row r="468" spans="1:14" s="28" customFormat="1" ht="28.5" customHeight="1" x14ac:dyDescent="0.25">
      <c r="A468" s="14">
        <v>521301</v>
      </c>
      <c r="B468" s="14" t="s">
        <v>989</v>
      </c>
      <c r="C468" s="15" t="s">
        <v>298</v>
      </c>
      <c r="D468" s="78"/>
      <c r="E468" s="78" t="s">
        <v>98</v>
      </c>
      <c r="F468" s="78"/>
      <c r="G468" s="78"/>
      <c r="H468" s="78"/>
      <c r="I468" s="19" t="s">
        <v>160</v>
      </c>
      <c r="J468" s="54">
        <v>1656.4</v>
      </c>
      <c r="K468" s="55">
        <v>0.90209699999999993</v>
      </c>
      <c r="L468" s="55">
        <v>1.0023299999999999</v>
      </c>
      <c r="M468" s="51">
        <v>1494.2</v>
      </c>
      <c r="N468" s="44">
        <v>124.51666666666667</v>
      </c>
    </row>
    <row r="469" spans="1:14" s="28" customFormat="1" x14ac:dyDescent="0.25">
      <c r="A469" s="89">
        <v>530101</v>
      </c>
      <c r="B469" s="89"/>
      <c r="C469" s="90" t="s">
        <v>306</v>
      </c>
      <c r="D469" s="92"/>
      <c r="E469" s="92"/>
      <c r="F469" s="92"/>
      <c r="G469" s="92"/>
      <c r="H469" s="92"/>
      <c r="I469" s="99"/>
      <c r="J469" s="100"/>
      <c r="K469" s="101"/>
      <c r="L469" s="101"/>
      <c r="M469" s="51"/>
      <c r="N469" s="97">
        <f>SUM(N470:N476)</f>
        <v>1249.1916666666668</v>
      </c>
    </row>
    <row r="470" spans="1:14" s="28" customFormat="1" ht="23.25" customHeight="1" x14ac:dyDescent="0.25">
      <c r="A470" s="14">
        <v>530101</v>
      </c>
      <c r="B470" s="14" t="s">
        <v>996</v>
      </c>
      <c r="C470" s="15" t="s">
        <v>611</v>
      </c>
      <c r="D470" s="78"/>
      <c r="E470" s="78"/>
      <c r="F470" s="78" t="s">
        <v>98</v>
      </c>
      <c r="G470" s="78"/>
      <c r="H470" s="78"/>
      <c r="I470" s="19" t="s">
        <v>160</v>
      </c>
      <c r="J470" s="54">
        <v>3312.9</v>
      </c>
      <c r="K470" s="55">
        <v>0.90715499999999993</v>
      </c>
      <c r="L470" s="55">
        <v>1.0079499999999999</v>
      </c>
      <c r="M470" s="51">
        <v>3005.3</v>
      </c>
      <c r="N470" s="44">
        <v>250.44166666666669</v>
      </c>
    </row>
    <row r="471" spans="1:14" s="28" customFormat="1" x14ac:dyDescent="0.25">
      <c r="A471" s="14">
        <v>530101</v>
      </c>
      <c r="B471" s="14" t="s">
        <v>992</v>
      </c>
      <c r="C471" s="15" t="s">
        <v>612</v>
      </c>
      <c r="D471" s="78"/>
      <c r="E471" s="78" t="s">
        <v>98</v>
      </c>
      <c r="F471" s="78"/>
      <c r="G471" s="78"/>
      <c r="H471" s="78"/>
      <c r="I471" s="19" t="s">
        <v>160</v>
      </c>
      <c r="J471" s="54">
        <v>1656.4</v>
      </c>
      <c r="K471" s="55">
        <v>0.90756000000000003</v>
      </c>
      <c r="L471" s="55">
        <v>1.0084</v>
      </c>
      <c r="M471" s="51">
        <v>1503.3</v>
      </c>
      <c r="N471" s="44">
        <v>125.27499999999999</v>
      </c>
    </row>
    <row r="472" spans="1:14" s="28" customFormat="1" x14ac:dyDescent="0.25">
      <c r="A472" s="14">
        <v>530101</v>
      </c>
      <c r="B472" s="14" t="s">
        <v>998</v>
      </c>
      <c r="C472" s="15" t="s">
        <v>613</v>
      </c>
      <c r="D472" s="78"/>
      <c r="E472" s="78"/>
      <c r="F472" s="78" t="s">
        <v>98</v>
      </c>
      <c r="G472" s="78"/>
      <c r="H472" s="78"/>
      <c r="I472" s="19" t="s">
        <v>160</v>
      </c>
      <c r="J472" s="54">
        <v>3312.9</v>
      </c>
      <c r="K472" s="55">
        <v>0.90285299999999991</v>
      </c>
      <c r="L472" s="55">
        <v>1.0031699999999999</v>
      </c>
      <c r="M472" s="51">
        <v>2991.1</v>
      </c>
      <c r="N472" s="44">
        <v>249.25833333333333</v>
      </c>
    </row>
    <row r="473" spans="1:14" s="28" customFormat="1" x14ac:dyDescent="0.25">
      <c r="A473" s="14">
        <v>530101</v>
      </c>
      <c r="B473" s="14" t="s">
        <v>997</v>
      </c>
      <c r="C473" s="15" t="s">
        <v>614</v>
      </c>
      <c r="D473" s="78"/>
      <c r="E473" s="78" t="s">
        <v>98</v>
      </c>
      <c r="F473" s="78"/>
      <c r="G473" s="78"/>
      <c r="H473" s="78"/>
      <c r="I473" s="19" t="s">
        <v>160</v>
      </c>
      <c r="J473" s="54">
        <v>1656.4</v>
      </c>
      <c r="K473" s="55">
        <v>0.90505800000000003</v>
      </c>
      <c r="L473" s="55">
        <v>1.00562</v>
      </c>
      <c r="M473" s="51">
        <v>1499.1</v>
      </c>
      <c r="N473" s="44">
        <v>124.925</v>
      </c>
    </row>
    <row r="474" spans="1:14" s="28" customFormat="1" x14ac:dyDescent="0.25">
      <c r="A474" s="14">
        <v>530101</v>
      </c>
      <c r="B474" s="14" t="s">
        <v>993</v>
      </c>
      <c r="C474" s="36" t="s">
        <v>615</v>
      </c>
      <c r="D474" s="78"/>
      <c r="E474" s="78" t="s">
        <v>98</v>
      </c>
      <c r="F474" s="78"/>
      <c r="G474" s="78"/>
      <c r="H474" s="78"/>
      <c r="I474" s="19" t="s">
        <v>160</v>
      </c>
      <c r="J474" s="54">
        <v>1656.4</v>
      </c>
      <c r="K474" s="55">
        <v>0.90453600000000001</v>
      </c>
      <c r="L474" s="55">
        <v>1.0050399999999999</v>
      </c>
      <c r="M474" s="51">
        <v>1498.3</v>
      </c>
      <c r="N474" s="44">
        <v>124.85833333333333</v>
      </c>
    </row>
    <row r="475" spans="1:14" s="28" customFormat="1" x14ac:dyDescent="0.25">
      <c r="A475" s="14">
        <v>530101</v>
      </c>
      <c r="B475" s="14" t="s">
        <v>995</v>
      </c>
      <c r="C475" s="15" t="s">
        <v>616</v>
      </c>
      <c r="D475" s="78"/>
      <c r="E475" s="78"/>
      <c r="F475" s="78" t="s">
        <v>98</v>
      </c>
      <c r="G475" s="78"/>
      <c r="H475" s="78"/>
      <c r="I475" s="19" t="s">
        <v>160</v>
      </c>
      <c r="J475" s="54">
        <v>3312.9</v>
      </c>
      <c r="K475" s="55">
        <v>0.90424800000000005</v>
      </c>
      <c r="L475" s="55">
        <v>1.0047200000000001</v>
      </c>
      <c r="M475" s="51">
        <v>2995.7</v>
      </c>
      <c r="N475" s="44">
        <v>249.64166666666665</v>
      </c>
    </row>
    <row r="476" spans="1:14" s="28" customFormat="1" ht="24" customHeight="1" x14ac:dyDescent="0.25">
      <c r="A476" s="14">
        <v>530101</v>
      </c>
      <c r="B476" s="14" t="s">
        <v>994</v>
      </c>
      <c r="C476" s="15" t="s">
        <v>617</v>
      </c>
      <c r="D476" s="78"/>
      <c r="E476" s="78" t="s">
        <v>98</v>
      </c>
      <c r="F476" s="78"/>
      <c r="G476" s="78"/>
      <c r="H476" s="78"/>
      <c r="I476" s="19" t="s">
        <v>160</v>
      </c>
      <c r="J476" s="54">
        <v>1656.4</v>
      </c>
      <c r="K476" s="55">
        <v>0.90406800000000009</v>
      </c>
      <c r="L476" s="55">
        <v>1.0045200000000001</v>
      </c>
      <c r="M476" s="51">
        <v>1497.5</v>
      </c>
      <c r="N476" s="44">
        <v>124.79166666666667</v>
      </c>
    </row>
    <row r="477" spans="1:14" s="28" customFormat="1" x14ac:dyDescent="0.25">
      <c r="A477" s="89">
        <v>543001</v>
      </c>
      <c r="B477" s="89"/>
      <c r="C477" s="90" t="s">
        <v>307</v>
      </c>
      <c r="D477" s="92"/>
      <c r="E477" s="92"/>
      <c r="F477" s="92"/>
      <c r="G477" s="92"/>
      <c r="H477" s="92"/>
      <c r="I477" s="99"/>
      <c r="J477" s="100"/>
      <c r="K477" s="102"/>
      <c r="L477" s="103"/>
      <c r="M477" s="51"/>
      <c r="N477" s="97">
        <f>SUM(N478:N482)</f>
        <v>920.98333333333335</v>
      </c>
    </row>
    <row r="478" spans="1:14" s="28" customFormat="1" x14ac:dyDescent="0.25">
      <c r="A478" s="14">
        <v>543001</v>
      </c>
      <c r="B478" s="14" t="s">
        <v>1000</v>
      </c>
      <c r="C478" s="15" t="s">
        <v>618</v>
      </c>
      <c r="D478" s="78"/>
      <c r="E478" s="78" t="s">
        <v>98</v>
      </c>
      <c r="F478" s="78"/>
      <c r="G478" s="78"/>
      <c r="H478" s="78"/>
      <c r="I478" s="19" t="s">
        <v>160</v>
      </c>
      <c r="J478" s="54">
        <v>1656.4</v>
      </c>
      <c r="K478" s="55">
        <v>0.9</v>
      </c>
      <c r="L478" s="55"/>
      <c r="M478" s="51">
        <v>1490.8</v>
      </c>
      <c r="N478" s="44">
        <v>124.23333333333333</v>
      </c>
    </row>
    <row r="479" spans="1:14" s="28" customFormat="1" x14ac:dyDescent="0.25">
      <c r="A479" s="14">
        <v>543001</v>
      </c>
      <c r="B479" s="14" t="s">
        <v>1001</v>
      </c>
      <c r="C479" s="15" t="s">
        <v>619</v>
      </c>
      <c r="D479" s="78"/>
      <c r="E479" s="78" t="s">
        <v>98</v>
      </c>
      <c r="F479" s="78"/>
      <c r="G479" s="78"/>
      <c r="H479" s="78"/>
      <c r="I479" s="19" t="s">
        <v>160</v>
      </c>
      <c r="J479" s="54">
        <v>1656.4</v>
      </c>
      <c r="K479" s="55">
        <v>0.9</v>
      </c>
      <c r="L479" s="55"/>
      <c r="M479" s="51">
        <v>1490.8</v>
      </c>
      <c r="N479" s="44">
        <v>124.23333333333333</v>
      </c>
    </row>
    <row r="480" spans="1:14" s="28" customFormat="1" x14ac:dyDescent="0.25">
      <c r="A480" s="14">
        <v>543001</v>
      </c>
      <c r="B480" s="14" t="s">
        <v>1002</v>
      </c>
      <c r="C480" s="15" t="s">
        <v>620</v>
      </c>
      <c r="D480" s="78"/>
      <c r="E480" s="78"/>
      <c r="F480" s="78"/>
      <c r="G480" s="78"/>
      <c r="H480" s="78" t="s">
        <v>158</v>
      </c>
      <c r="I480" s="19" t="s">
        <v>160</v>
      </c>
      <c r="J480" s="54">
        <v>3644.2</v>
      </c>
      <c r="K480" s="55">
        <v>0.9</v>
      </c>
      <c r="L480" s="55"/>
      <c r="M480" s="51">
        <v>3279.8</v>
      </c>
      <c r="N480" s="44">
        <v>273.31666666666666</v>
      </c>
    </row>
    <row r="481" spans="1:14" s="28" customFormat="1" x14ac:dyDescent="0.25">
      <c r="A481" s="14">
        <v>543001</v>
      </c>
      <c r="B481" s="14" t="s">
        <v>999</v>
      </c>
      <c r="C481" s="36" t="s">
        <v>621</v>
      </c>
      <c r="D481" s="78"/>
      <c r="E481" s="78" t="s">
        <v>98</v>
      </c>
      <c r="F481" s="78"/>
      <c r="G481" s="78"/>
      <c r="H481" s="78"/>
      <c r="I481" s="19" t="s">
        <v>160</v>
      </c>
      <c r="J481" s="54">
        <v>1656.4</v>
      </c>
      <c r="K481" s="55">
        <v>0.9</v>
      </c>
      <c r="L481" s="55"/>
      <c r="M481" s="51">
        <v>1490.8</v>
      </c>
      <c r="N481" s="44">
        <v>124.23333333333333</v>
      </c>
    </row>
    <row r="482" spans="1:14" x14ac:dyDescent="0.25">
      <c r="A482" s="14">
        <v>543001</v>
      </c>
      <c r="B482" s="14" t="s">
        <v>1003</v>
      </c>
      <c r="C482" s="15" t="s">
        <v>622</v>
      </c>
      <c r="D482" s="78"/>
      <c r="E482" s="78"/>
      <c r="F482" s="78"/>
      <c r="G482" s="78"/>
      <c r="H482" s="78" t="s">
        <v>98</v>
      </c>
      <c r="I482" s="19" t="s">
        <v>160</v>
      </c>
      <c r="J482" s="54">
        <v>3644.2</v>
      </c>
      <c r="K482" s="55">
        <v>0.90542699999999998</v>
      </c>
      <c r="L482" s="55">
        <v>1.00603</v>
      </c>
      <c r="M482" s="51">
        <v>3299.6</v>
      </c>
      <c r="N482" s="44">
        <v>274.96666666666664</v>
      </c>
    </row>
  </sheetData>
  <autoFilter ref="A13:N13" xr:uid="{9D528D93-6119-427F-95F5-A5915D5962E6}"/>
  <mergeCells count="11">
    <mergeCell ref="M12:M13"/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</mergeCells>
  <conditionalFormatting sqref="D13">
    <cfRule type="duplicateValues" dxfId="71" priority="8" stopIfTrue="1"/>
  </conditionalFormatting>
  <conditionalFormatting sqref="D413:D414 D416:D417">
    <cfRule type="duplicateValues" dxfId="70" priority="7" stopIfTrue="1"/>
  </conditionalFormatting>
  <conditionalFormatting sqref="D92:D99 D101:D103">
    <cfRule type="duplicateValues" dxfId="69" priority="9" stopIfTrue="1"/>
  </conditionalFormatting>
  <conditionalFormatting sqref="A1">
    <cfRule type="duplicateValues" dxfId="68" priority="6"/>
  </conditionalFormatting>
  <conditionalFormatting sqref="D2">
    <cfRule type="duplicateValues" dxfId="67" priority="3"/>
  </conditionalFormatting>
  <conditionalFormatting sqref="A2">
    <cfRule type="duplicateValues" dxfId="66" priority="2"/>
  </conditionalFormatting>
  <conditionalFormatting sqref="D2">
    <cfRule type="duplicateValues" dxfId="65" priority="4"/>
  </conditionalFormatting>
  <conditionalFormatting sqref="C2:D2">
    <cfRule type="duplicateValues" dxfId="64" priority="5"/>
  </conditionalFormatting>
  <conditionalFormatting sqref="N1">
    <cfRule type="duplicateValues" dxfId="63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E37B9-56F2-4B9D-A85F-6CF30F66AB38}">
  <dimension ref="A1:G275"/>
  <sheetViews>
    <sheetView zoomScale="87" zoomScaleNormal="87" workbookViewId="0">
      <pane ySplit="1" topLeftCell="A45" activePane="bottomLeft" state="frozen"/>
      <selection activeCell="M28" sqref="M28"/>
      <selection pane="bottomLeft" activeCell="B54" sqref="B54"/>
    </sheetView>
  </sheetViews>
  <sheetFormatPr defaultColWidth="9.140625" defaultRowHeight="15" x14ac:dyDescent="0.25"/>
  <cols>
    <col min="1" max="1" width="13.42578125" style="10" customWidth="1"/>
    <col min="2" max="2" width="65.140625" style="64" customWidth="1"/>
    <col min="3" max="3" width="15.5703125" style="13" customWidth="1"/>
    <col min="4" max="4" width="48.140625" style="13" customWidth="1"/>
    <col min="5" max="6" width="13.140625" style="10" customWidth="1"/>
    <col min="7" max="7" width="13.7109375" style="10" customWidth="1"/>
    <col min="8" max="16384" width="9.140625" style="17"/>
  </cols>
  <sheetData>
    <row r="1" spans="1:7" s="46" customFormat="1" x14ac:dyDescent="0.25">
      <c r="A1" s="194"/>
      <c r="B1" s="199"/>
      <c r="C1" s="10"/>
      <c r="D1" s="13"/>
      <c r="E1" s="10"/>
      <c r="F1" s="10"/>
      <c r="G1" s="121" t="s">
        <v>1018</v>
      </c>
    </row>
    <row r="2" spans="1:7" s="46" customFormat="1" x14ac:dyDescent="0.25">
      <c r="A2" s="47"/>
      <c r="B2" s="17"/>
      <c r="C2" s="17"/>
      <c r="D2" s="31"/>
      <c r="E2" s="27"/>
      <c r="F2" s="27"/>
      <c r="G2" s="209" t="s">
        <v>2474</v>
      </c>
    </row>
    <row r="3" spans="1:7" x14ac:dyDescent="0.25">
      <c r="G3" s="209" t="s">
        <v>2475</v>
      </c>
    </row>
    <row r="4" spans="1:7" x14ac:dyDescent="0.25">
      <c r="G4" s="209"/>
    </row>
    <row r="5" spans="1:7" ht="15.75" x14ac:dyDescent="0.25">
      <c r="G5" s="4" t="s">
        <v>18</v>
      </c>
    </row>
    <row r="6" spans="1:7" x14ac:dyDescent="0.25">
      <c r="G6" s="6" t="s">
        <v>11</v>
      </c>
    </row>
    <row r="7" spans="1:7" x14ac:dyDescent="0.25">
      <c r="G7" s="32" t="s">
        <v>311</v>
      </c>
    </row>
    <row r="8" spans="1:7" x14ac:dyDescent="0.25">
      <c r="G8" s="32" t="s">
        <v>1008</v>
      </c>
    </row>
    <row r="10" spans="1:7" ht="33.75" customHeight="1" x14ac:dyDescent="0.25">
      <c r="A10" s="387" t="s">
        <v>68</v>
      </c>
      <c r="B10" s="387"/>
      <c r="C10" s="387"/>
      <c r="D10" s="387"/>
      <c r="E10" s="387"/>
      <c r="F10" s="387"/>
      <c r="G10" s="387"/>
    </row>
    <row r="11" spans="1:7" ht="81" customHeight="1" x14ac:dyDescent="0.25">
      <c r="A11" s="65" t="s">
        <v>9</v>
      </c>
      <c r="B11" s="65" t="s">
        <v>10</v>
      </c>
      <c r="C11" s="65" t="s">
        <v>37</v>
      </c>
      <c r="D11" s="65" t="s">
        <v>35</v>
      </c>
      <c r="E11" s="65" t="s">
        <v>19</v>
      </c>
      <c r="F11" s="65" t="s">
        <v>36</v>
      </c>
      <c r="G11" s="65" t="s">
        <v>20</v>
      </c>
    </row>
    <row r="12" spans="1:7" ht="45" customHeight="1" x14ac:dyDescent="0.25">
      <c r="A12" s="11">
        <v>10101</v>
      </c>
      <c r="B12" s="21" t="s">
        <v>106</v>
      </c>
      <c r="C12" s="20" t="s">
        <v>51</v>
      </c>
      <c r="D12" s="20" t="s">
        <v>52</v>
      </c>
      <c r="E12" s="11">
        <v>2</v>
      </c>
      <c r="F12" s="11" t="s">
        <v>53</v>
      </c>
      <c r="G12" s="11">
        <v>1.05</v>
      </c>
    </row>
    <row r="13" spans="1:7" ht="57" customHeight="1" x14ac:dyDescent="0.25">
      <c r="A13" s="11">
        <v>11401</v>
      </c>
      <c r="B13" s="21" t="s">
        <v>28</v>
      </c>
      <c r="C13" s="20" t="s">
        <v>51</v>
      </c>
      <c r="D13" s="20" t="s">
        <v>52</v>
      </c>
      <c r="E13" s="11">
        <v>3</v>
      </c>
      <c r="F13" s="11" t="s">
        <v>54</v>
      </c>
      <c r="G13" s="11">
        <v>1.1000000000000001</v>
      </c>
    </row>
    <row r="14" spans="1:7" ht="25.5" customHeight="1" x14ac:dyDescent="0.25">
      <c r="A14" s="11">
        <v>11501</v>
      </c>
      <c r="B14" s="21" t="s">
        <v>55</v>
      </c>
      <c r="C14" s="20" t="s">
        <v>51</v>
      </c>
      <c r="D14" s="20" t="s">
        <v>52</v>
      </c>
      <c r="E14" s="11">
        <v>2</v>
      </c>
      <c r="F14" s="11" t="s">
        <v>53</v>
      </c>
      <c r="G14" s="11">
        <v>1.05</v>
      </c>
    </row>
    <row r="15" spans="1:7" ht="25.5" customHeight="1" x14ac:dyDescent="0.25">
      <c r="A15" s="11">
        <v>11501</v>
      </c>
      <c r="B15" s="21" t="s">
        <v>55</v>
      </c>
      <c r="C15" s="20">
        <v>60</v>
      </c>
      <c r="D15" s="20" t="s">
        <v>76</v>
      </c>
      <c r="E15" s="11">
        <v>3</v>
      </c>
      <c r="F15" s="11" t="s">
        <v>54</v>
      </c>
      <c r="G15" s="11">
        <v>1.1000000000000001</v>
      </c>
    </row>
    <row r="16" spans="1:7" ht="45" customHeight="1" x14ac:dyDescent="0.25">
      <c r="A16" s="11">
        <v>20101</v>
      </c>
      <c r="B16" s="21" t="s">
        <v>110</v>
      </c>
      <c r="C16" s="20" t="s">
        <v>51</v>
      </c>
      <c r="D16" s="20" t="s">
        <v>52</v>
      </c>
      <c r="E16" s="11">
        <v>2</v>
      </c>
      <c r="F16" s="11" t="s">
        <v>53</v>
      </c>
      <c r="G16" s="11">
        <v>1.05</v>
      </c>
    </row>
    <row r="17" spans="1:7" ht="45" customHeight="1" x14ac:dyDescent="0.25">
      <c r="A17" s="206" t="s">
        <v>72</v>
      </c>
      <c r="B17" s="22" t="s">
        <v>103</v>
      </c>
      <c r="C17" s="20" t="s">
        <v>51</v>
      </c>
      <c r="D17" s="20" t="s">
        <v>52</v>
      </c>
      <c r="E17" s="11">
        <v>2</v>
      </c>
      <c r="F17" s="11" t="s">
        <v>53</v>
      </c>
      <c r="G17" s="11">
        <v>1.05</v>
      </c>
    </row>
    <row r="18" spans="1:7" ht="45" customHeight="1" x14ac:dyDescent="0.25">
      <c r="A18" s="206" t="s">
        <v>72</v>
      </c>
      <c r="B18" s="22" t="s">
        <v>103</v>
      </c>
      <c r="C18" s="20">
        <v>112</v>
      </c>
      <c r="D18" s="20" t="s">
        <v>83</v>
      </c>
      <c r="E18" s="11">
        <v>3</v>
      </c>
      <c r="F18" s="11" t="s">
        <v>54</v>
      </c>
      <c r="G18" s="11">
        <v>1.1000000000000001</v>
      </c>
    </row>
    <row r="19" spans="1:7" ht="45" customHeight="1" x14ac:dyDescent="0.25">
      <c r="A19" s="206" t="s">
        <v>72</v>
      </c>
      <c r="B19" s="22" t="s">
        <v>103</v>
      </c>
      <c r="C19" s="20">
        <v>100</v>
      </c>
      <c r="D19" s="20" t="s">
        <v>80</v>
      </c>
      <c r="E19" s="11">
        <v>3</v>
      </c>
      <c r="F19" s="11" t="s">
        <v>54</v>
      </c>
      <c r="G19" s="11">
        <v>1.1000000000000001</v>
      </c>
    </row>
    <row r="20" spans="1:7" ht="45" customHeight="1" x14ac:dyDescent="0.25">
      <c r="A20" s="206" t="s">
        <v>72</v>
      </c>
      <c r="B20" s="22" t="s">
        <v>103</v>
      </c>
      <c r="C20" s="20">
        <v>108</v>
      </c>
      <c r="D20" s="20" t="s">
        <v>81</v>
      </c>
      <c r="E20" s="11">
        <v>3</v>
      </c>
      <c r="F20" s="11" t="s">
        <v>54</v>
      </c>
      <c r="G20" s="11">
        <v>1.1000000000000001</v>
      </c>
    </row>
    <row r="21" spans="1:7" ht="30" customHeight="1" x14ac:dyDescent="0.25">
      <c r="A21" s="11">
        <v>41601</v>
      </c>
      <c r="B21" s="21" t="s">
        <v>104</v>
      </c>
      <c r="C21" s="20" t="s">
        <v>51</v>
      </c>
      <c r="D21" s="20" t="s">
        <v>52</v>
      </c>
      <c r="E21" s="11">
        <v>2</v>
      </c>
      <c r="F21" s="11" t="s">
        <v>53</v>
      </c>
      <c r="G21" s="11">
        <v>1.05</v>
      </c>
    </row>
    <row r="22" spans="1:7" ht="30" customHeight="1" x14ac:dyDescent="0.25">
      <c r="A22" s="11">
        <v>41601</v>
      </c>
      <c r="B22" s="21" t="s">
        <v>104</v>
      </c>
      <c r="C22" s="20">
        <v>81</v>
      </c>
      <c r="D22" s="20" t="s">
        <v>82</v>
      </c>
      <c r="E22" s="11">
        <v>3</v>
      </c>
      <c r="F22" s="11" t="s">
        <v>54</v>
      </c>
      <c r="G22" s="11">
        <v>1.1000000000000001</v>
      </c>
    </row>
    <row r="23" spans="1:7" ht="30" customHeight="1" x14ac:dyDescent="0.25">
      <c r="A23" s="11">
        <v>41601</v>
      </c>
      <c r="B23" s="21" t="s">
        <v>104</v>
      </c>
      <c r="C23" s="20">
        <v>136</v>
      </c>
      <c r="D23" s="20" t="s">
        <v>73</v>
      </c>
      <c r="E23" s="11">
        <v>3</v>
      </c>
      <c r="F23" s="11" t="s">
        <v>54</v>
      </c>
      <c r="G23" s="11">
        <v>1.1000000000000001</v>
      </c>
    </row>
    <row r="24" spans="1:7" ht="30" customHeight="1" x14ac:dyDescent="0.25">
      <c r="A24" s="11">
        <v>41601</v>
      </c>
      <c r="B24" s="21" t="s">
        <v>104</v>
      </c>
      <c r="C24" s="20">
        <v>112</v>
      </c>
      <c r="D24" s="20" t="s">
        <v>83</v>
      </c>
      <c r="E24" s="11">
        <v>3</v>
      </c>
      <c r="F24" s="11" t="s">
        <v>54</v>
      </c>
      <c r="G24" s="11">
        <v>1.1000000000000001</v>
      </c>
    </row>
    <row r="25" spans="1:7" ht="30" customHeight="1" x14ac:dyDescent="0.25">
      <c r="A25" s="11">
        <v>41601</v>
      </c>
      <c r="B25" s="21" t="s">
        <v>104</v>
      </c>
      <c r="C25" s="20">
        <v>100</v>
      </c>
      <c r="D25" s="20" t="s">
        <v>80</v>
      </c>
      <c r="E25" s="11">
        <v>3</v>
      </c>
      <c r="F25" s="11" t="s">
        <v>54</v>
      </c>
      <c r="G25" s="11">
        <v>1.1000000000000001</v>
      </c>
    </row>
    <row r="26" spans="1:7" ht="30" customHeight="1" x14ac:dyDescent="0.25">
      <c r="A26" s="11">
        <v>151901</v>
      </c>
      <c r="B26" s="21" t="s">
        <v>1014</v>
      </c>
      <c r="C26" s="20" t="s">
        <v>51</v>
      </c>
      <c r="D26" s="20" t="s">
        <v>52</v>
      </c>
      <c r="E26" s="11">
        <v>2</v>
      </c>
      <c r="F26" s="11" t="s">
        <v>53</v>
      </c>
      <c r="G26" s="11">
        <v>1.05</v>
      </c>
    </row>
    <row r="27" spans="1:7" ht="45" customHeight="1" x14ac:dyDescent="0.25">
      <c r="A27" s="11">
        <v>50101</v>
      </c>
      <c r="B27" s="21" t="s">
        <v>1013</v>
      </c>
      <c r="C27" s="20" t="s">
        <v>51</v>
      </c>
      <c r="D27" s="20" t="s">
        <v>52</v>
      </c>
      <c r="E27" s="11">
        <v>2</v>
      </c>
      <c r="F27" s="11" t="s">
        <v>53</v>
      </c>
      <c r="G27" s="11">
        <v>1.05</v>
      </c>
    </row>
    <row r="28" spans="1:7" ht="50.25" customHeight="1" x14ac:dyDescent="0.25">
      <c r="A28" s="11">
        <v>50101</v>
      </c>
      <c r="B28" s="21" t="s">
        <v>1013</v>
      </c>
      <c r="C28" s="20">
        <v>81</v>
      </c>
      <c r="D28" s="20" t="s">
        <v>82</v>
      </c>
      <c r="E28" s="11">
        <v>3</v>
      </c>
      <c r="F28" s="11" t="s">
        <v>54</v>
      </c>
      <c r="G28" s="11">
        <v>1.1000000000000001</v>
      </c>
    </row>
    <row r="29" spans="1:7" ht="50.25" customHeight="1" x14ac:dyDescent="0.25">
      <c r="A29" s="11">
        <v>50101</v>
      </c>
      <c r="B29" s="21" t="s">
        <v>1013</v>
      </c>
      <c r="C29" s="20">
        <v>54</v>
      </c>
      <c r="D29" s="20" t="s">
        <v>75</v>
      </c>
      <c r="E29" s="11">
        <v>3</v>
      </c>
      <c r="F29" s="11" t="s">
        <v>54</v>
      </c>
      <c r="G29" s="11">
        <v>1.1000000000000001</v>
      </c>
    </row>
    <row r="30" spans="1:7" ht="72.75" customHeight="1" x14ac:dyDescent="0.25">
      <c r="A30" s="11">
        <v>50101</v>
      </c>
      <c r="B30" s="21" t="s">
        <v>1013</v>
      </c>
      <c r="C30" s="20">
        <v>136</v>
      </c>
      <c r="D30" s="20" t="s">
        <v>73</v>
      </c>
      <c r="E30" s="11">
        <v>3</v>
      </c>
      <c r="F30" s="11" t="s">
        <v>54</v>
      </c>
      <c r="G30" s="11">
        <v>1.1000000000000001</v>
      </c>
    </row>
    <row r="31" spans="1:7" ht="52.5" customHeight="1" x14ac:dyDescent="0.25">
      <c r="A31" s="11">
        <v>50101</v>
      </c>
      <c r="B31" s="21" t="s">
        <v>1013</v>
      </c>
      <c r="C31" s="20">
        <v>108</v>
      </c>
      <c r="D31" s="20" t="s">
        <v>81</v>
      </c>
      <c r="E31" s="11">
        <v>3</v>
      </c>
      <c r="F31" s="11" t="s">
        <v>54</v>
      </c>
      <c r="G31" s="11">
        <v>1.1000000000000001</v>
      </c>
    </row>
    <row r="32" spans="1:7" ht="52.5" customHeight="1" x14ac:dyDescent="0.25">
      <c r="A32" s="11">
        <v>50101</v>
      </c>
      <c r="B32" s="21" t="s">
        <v>1013</v>
      </c>
      <c r="C32" s="20">
        <v>100</v>
      </c>
      <c r="D32" s="20" t="s">
        <v>80</v>
      </c>
      <c r="E32" s="11">
        <v>3</v>
      </c>
      <c r="F32" s="11" t="s">
        <v>54</v>
      </c>
      <c r="G32" s="11">
        <v>1.1000000000000001</v>
      </c>
    </row>
    <row r="33" spans="1:7" ht="45" customHeight="1" x14ac:dyDescent="0.25">
      <c r="A33" s="11">
        <v>60101</v>
      </c>
      <c r="B33" s="21" t="s">
        <v>100</v>
      </c>
      <c r="C33" s="20" t="s">
        <v>51</v>
      </c>
      <c r="D33" s="20" t="s">
        <v>52</v>
      </c>
      <c r="E33" s="11">
        <v>2</v>
      </c>
      <c r="F33" s="11" t="s">
        <v>53</v>
      </c>
      <c r="G33" s="11">
        <v>1.05</v>
      </c>
    </row>
    <row r="34" spans="1:7" ht="45" customHeight="1" x14ac:dyDescent="0.25">
      <c r="A34" s="11">
        <v>60101</v>
      </c>
      <c r="B34" s="21" t="s">
        <v>100</v>
      </c>
      <c r="C34" s="20">
        <v>81</v>
      </c>
      <c r="D34" s="20" t="s">
        <v>82</v>
      </c>
      <c r="E34" s="11">
        <v>3</v>
      </c>
      <c r="F34" s="11" t="s">
        <v>54</v>
      </c>
      <c r="G34" s="11">
        <v>1.1000000000000001</v>
      </c>
    </row>
    <row r="35" spans="1:7" ht="45" customHeight="1" x14ac:dyDescent="0.25">
      <c r="A35" s="11">
        <v>70101</v>
      </c>
      <c r="B35" s="21" t="s">
        <v>111</v>
      </c>
      <c r="C35" s="20" t="s">
        <v>51</v>
      </c>
      <c r="D35" s="20" t="s">
        <v>52</v>
      </c>
      <c r="E35" s="11">
        <v>2</v>
      </c>
      <c r="F35" s="11" t="s">
        <v>53</v>
      </c>
      <c r="G35" s="11">
        <v>1.05</v>
      </c>
    </row>
    <row r="36" spans="1:7" ht="45" customHeight="1" x14ac:dyDescent="0.25">
      <c r="A36" s="11">
        <v>70101</v>
      </c>
      <c r="B36" s="21" t="s">
        <v>111</v>
      </c>
      <c r="C36" s="20">
        <v>108</v>
      </c>
      <c r="D36" s="20" t="s">
        <v>81</v>
      </c>
      <c r="E36" s="11">
        <v>3</v>
      </c>
      <c r="F36" s="11" t="s">
        <v>54</v>
      </c>
      <c r="G36" s="11">
        <v>1.1000000000000001</v>
      </c>
    </row>
    <row r="37" spans="1:7" ht="45" customHeight="1" x14ac:dyDescent="0.25">
      <c r="A37" s="11">
        <v>70101</v>
      </c>
      <c r="B37" s="21" t="s">
        <v>111</v>
      </c>
      <c r="C37" s="20">
        <v>100</v>
      </c>
      <c r="D37" s="20" t="s">
        <v>80</v>
      </c>
      <c r="E37" s="11">
        <v>3</v>
      </c>
      <c r="F37" s="11" t="s">
        <v>54</v>
      </c>
      <c r="G37" s="11">
        <v>1.1000000000000001</v>
      </c>
    </row>
    <row r="38" spans="1:7" ht="45" customHeight="1" x14ac:dyDescent="0.25">
      <c r="A38" s="11">
        <v>70301</v>
      </c>
      <c r="B38" s="21" t="s">
        <v>12</v>
      </c>
      <c r="C38" s="20" t="s">
        <v>51</v>
      </c>
      <c r="D38" s="20" t="s">
        <v>52</v>
      </c>
      <c r="E38" s="11">
        <v>2</v>
      </c>
      <c r="F38" s="11" t="s">
        <v>53</v>
      </c>
      <c r="G38" s="11">
        <v>1.05</v>
      </c>
    </row>
    <row r="39" spans="1:7" ht="45" customHeight="1" x14ac:dyDescent="0.25">
      <c r="A39" s="11">
        <v>70301</v>
      </c>
      <c r="B39" s="21" t="s">
        <v>12</v>
      </c>
      <c r="C39" s="20">
        <v>81</v>
      </c>
      <c r="D39" s="20" t="s">
        <v>82</v>
      </c>
      <c r="E39" s="11">
        <v>3</v>
      </c>
      <c r="F39" s="11" t="s">
        <v>54</v>
      </c>
      <c r="G39" s="11">
        <v>1.1000000000000001</v>
      </c>
    </row>
    <row r="40" spans="1:7" ht="45" customHeight="1" x14ac:dyDescent="0.25">
      <c r="A40" s="11">
        <v>80101</v>
      </c>
      <c r="B40" s="21" t="s">
        <v>112</v>
      </c>
      <c r="C40" s="20" t="s">
        <v>51</v>
      </c>
      <c r="D40" s="20" t="s">
        <v>52</v>
      </c>
      <c r="E40" s="11">
        <v>2</v>
      </c>
      <c r="F40" s="11" t="s">
        <v>53</v>
      </c>
      <c r="G40" s="11">
        <v>1.05</v>
      </c>
    </row>
    <row r="41" spans="1:7" ht="45" customHeight="1" x14ac:dyDescent="0.25">
      <c r="A41" s="11">
        <v>80101</v>
      </c>
      <c r="B41" s="21" t="s">
        <v>112</v>
      </c>
      <c r="C41" s="20">
        <v>81</v>
      </c>
      <c r="D41" s="20" t="s">
        <v>82</v>
      </c>
      <c r="E41" s="11">
        <v>3</v>
      </c>
      <c r="F41" s="11" t="s">
        <v>54</v>
      </c>
      <c r="G41" s="11">
        <v>1.1000000000000001</v>
      </c>
    </row>
    <row r="42" spans="1:7" ht="45" customHeight="1" x14ac:dyDescent="0.25">
      <c r="A42" s="11">
        <v>90601</v>
      </c>
      <c r="B42" s="21" t="s">
        <v>43</v>
      </c>
      <c r="C42" s="20" t="s">
        <v>51</v>
      </c>
      <c r="D42" s="20" t="s">
        <v>52</v>
      </c>
      <c r="E42" s="11">
        <v>2</v>
      </c>
      <c r="F42" s="11" t="s">
        <v>53</v>
      </c>
      <c r="G42" s="11">
        <v>1.05</v>
      </c>
    </row>
    <row r="43" spans="1:7" ht="45" customHeight="1" x14ac:dyDescent="0.25">
      <c r="A43" s="11">
        <v>90601</v>
      </c>
      <c r="B43" s="21" t="s">
        <v>43</v>
      </c>
      <c r="C43" s="20">
        <v>162</v>
      </c>
      <c r="D43" s="20" t="s">
        <v>77</v>
      </c>
      <c r="E43" s="11">
        <v>3</v>
      </c>
      <c r="F43" s="11" t="s">
        <v>54</v>
      </c>
      <c r="G43" s="11">
        <v>1.1000000000000001</v>
      </c>
    </row>
    <row r="44" spans="1:7" ht="45" customHeight="1" x14ac:dyDescent="0.25">
      <c r="A44" s="11">
        <v>90601</v>
      </c>
      <c r="B44" s="21" t="s">
        <v>43</v>
      </c>
      <c r="C44" s="20">
        <v>100</v>
      </c>
      <c r="D44" s="20" t="s">
        <v>80</v>
      </c>
      <c r="E44" s="11">
        <v>3</v>
      </c>
      <c r="F44" s="11" t="s">
        <v>54</v>
      </c>
      <c r="G44" s="11">
        <v>1.1000000000000001</v>
      </c>
    </row>
    <row r="45" spans="1:7" ht="45" customHeight="1" x14ac:dyDescent="0.25">
      <c r="A45" s="11">
        <v>100101</v>
      </c>
      <c r="B45" s="21" t="s">
        <v>101</v>
      </c>
      <c r="C45" s="20" t="s">
        <v>51</v>
      </c>
      <c r="D45" s="20" t="s">
        <v>52</v>
      </c>
      <c r="E45" s="11">
        <v>2</v>
      </c>
      <c r="F45" s="11" t="s">
        <v>53</v>
      </c>
      <c r="G45" s="11">
        <v>1.05</v>
      </c>
    </row>
    <row r="46" spans="1:7" ht="45" customHeight="1" x14ac:dyDescent="0.25">
      <c r="A46" s="11">
        <v>100101</v>
      </c>
      <c r="B46" s="21" t="s">
        <v>101</v>
      </c>
      <c r="C46" s="20">
        <v>112</v>
      </c>
      <c r="D46" s="20" t="s">
        <v>83</v>
      </c>
      <c r="E46" s="11">
        <v>3</v>
      </c>
      <c r="F46" s="11" t="s">
        <v>54</v>
      </c>
      <c r="G46" s="11">
        <v>1.1000000000000001</v>
      </c>
    </row>
    <row r="47" spans="1:7" ht="45" customHeight="1" x14ac:dyDescent="0.25">
      <c r="A47" s="11">
        <v>100101</v>
      </c>
      <c r="B47" s="21" t="s">
        <v>101</v>
      </c>
      <c r="C47" s="20">
        <v>136</v>
      </c>
      <c r="D47" s="20" t="s">
        <v>73</v>
      </c>
      <c r="E47" s="11">
        <v>3</v>
      </c>
      <c r="F47" s="11" t="s">
        <v>54</v>
      </c>
      <c r="G47" s="11">
        <v>1.1000000000000001</v>
      </c>
    </row>
    <row r="48" spans="1:7" ht="45" customHeight="1" x14ac:dyDescent="0.25">
      <c r="A48" s="11">
        <v>100101</v>
      </c>
      <c r="B48" s="21" t="s">
        <v>101</v>
      </c>
      <c r="C48" s="20">
        <v>116</v>
      </c>
      <c r="D48" s="20" t="s">
        <v>99</v>
      </c>
      <c r="E48" s="11">
        <v>3</v>
      </c>
      <c r="F48" s="11" t="s">
        <v>54</v>
      </c>
      <c r="G48" s="11">
        <v>1.1000000000000001</v>
      </c>
    </row>
    <row r="49" spans="1:7" ht="45" customHeight="1" x14ac:dyDescent="0.25">
      <c r="A49" s="11">
        <v>100101</v>
      </c>
      <c r="B49" s="21" t="s">
        <v>101</v>
      </c>
      <c r="C49" s="20">
        <v>162</v>
      </c>
      <c r="D49" s="20" t="s">
        <v>77</v>
      </c>
      <c r="E49" s="11">
        <v>3</v>
      </c>
      <c r="F49" s="11" t="s">
        <v>54</v>
      </c>
      <c r="G49" s="11">
        <v>1.1000000000000001</v>
      </c>
    </row>
    <row r="50" spans="1:7" ht="45" customHeight="1" x14ac:dyDescent="0.25">
      <c r="A50" s="11">
        <v>100101</v>
      </c>
      <c r="B50" s="21" t="s">
        <v>101</v>
      </c>
      <c r="C50" s="20">
        <v>65</v>
      </c>
      <c r="D50" s="20" t="s">
        <v>78</v>
      </c>
      <c r="E50" s="11">
        <v>3</v>
      </c>
      <c r="F50" s="11" t="s">
        <v>54</v>
      </c>
      <c r="G50" s="11">
        <v>1.1000000000000001</v>
      </c>
    </row>
    <row r="51" spans="1:7" ht="45" customHeight="1" x14ac:dyDescent="0.25">
      <c r="A51" s="11">
        <v>100101</v>
      </c>
      <c r="B51" s="21" t="s">
        <v>101</v>
      </c>
      <c r="C51" s="20">
        <v>100</v>
      </c>
      <c r="D51" s="20" t="s">
        <v>80</v>
      </c>
      <c r="E51" s="11">
        <v>3</v>
      </c>
      <c r="F51" s="11" t="s">
        <v>54</v>
      </c>
      <c r="G51" s="11">
        <v>1.1000000000000001</v>
      </c>
    </row>
    <row r="52" spans="1:7" ht="45" customHeight="1" x14ac:dyDescent="0.25">
      <c r="A52" s="11">
        <v>100101</v>
      </c>
      <c r="B52" s="21" t="s">
        <v>101</v>
      </c>
      <c r="C52" s="20">
        <v>108</v>
      </c>
      <c r="D52" s="20" t="s">
        <v>81</v>
      </c>
      <c r="E52" s="11">
        <v>3</v>
      </c>
      <c r="F52" s="11" t="s">
        <v>54</v>
      </c>
      <c r="G52" s="11">
        <v>1.1000000000000001</v>
      </c>
    </row>
    <row r="53" spans="1:7" ht="45" customHeight="1" x14ac:dyDescent="0.25">
      <c r="A53" s="11">
        <v>100101</v>
      </c>
      <c r="B53" s="21" t="s">
        <v>101</v>
      </c>
      <c r="C53" s="20">
        <v>81</v>
      </c>
      <c r="D53" s="20" t="s">
        <v>82</v>
      </c>
      <c r="E53" s="11">
        <v>3</v>
      </c>
      <c r="F53" s="11" t="s">
        <v>54</v>
      </c>
      <c r="G53" s="11">
        <v>1.1000000000000001</v>
      </c>
    </row>
    <row r="54" spans="1:7" ht="45" customHeight="1" x14ac:dyDescent="0.25">
      <c r="A54" s="11">
        <v>100101</v>
      </c>
      <c r="B54" s="21" t="s">
        <v>101</v>
      </c>
      <c r="C54" s="20">
        <v>54</v>
      </c>
      <c r="D54" s="20" t="s">
        <v>75</v>
      </c>
      <c r="E54" s="11">
        <v>3</v>
      </c>
      <c r="F54" s="11" t="s">
        <v>54</v>
      </c>
      <c r="G54" s="11">
        <v>1.1000000000000001</v>
      </c>
    </row>
    <row r="55" spans="1:7" ht="45" customHeight="1" x14ac:dyDescent="0.25">
      <c r="A55" s="11">
        <v>100601</v>
      </c>
      <c r="B55" s="21" t="s">
        <v>42</v>
      </c>
      <c r="C55" s="20" t="s">
        <v>51</v>
      </c>
      <c r="D55" s="20" t="s">
        <v>52</v>
      </c>
      <c r="E55" s="11">
        <v>2</v>
      </c>
      <c r="F55" s="11" t="s">
        <v>53</v>
      </c>
      <c r="G55" s="11">
        <v>1.05</v>
      </c>
    </row>
    <row r="56" spans="1:7" ht="30" customHeight="1" x14ac:dyDescent="0.25">
      <c r="A56" s="11">
        <v>110101</v>
      </c>
      <c r="B56" s="21" t="s">
        <v>113</v>
      </c>
      <c r="C56" s="20" t="s">
        <v>51</v>
      </c>
      <c r="D56" s="20" t="s">
        <v>52</v>
      </c>
      <c r="E56" s="11">
        <v>2</v>
      </c>
      <c r="F56" s="11" t="s">
        <v>53</v>
      </c>
      <c r="G56" s="11">
        <v>1.05</v>
      </c>
    </row>
    <row r="57" spans="1:7" ht="45" customHeight="1" x14ac:dyDescent="0.25">
      <c r="A57" s="11">
        <v>141101</v>
      </c>
      <c r="B57" s="21" t="s">
        <v>114</v>
      </c>
      <c r="C57" s="20" t="s">
        <v>51</v>
      </c>
      <c r="D57" s="20" t="s">
        <v>52</v>
      </c>
      <c r="E57" s="11">
        <v>2</v>
      </c>
      <c r="F57" s="11" t="s">
        <v>53</v>
      </c>
      <c r="G57" s="11">
        <v>1.05</v>
      </c>
    </row>
    <row r="58" spans="1:7" ht="45" customHeight="1" x14ac:dyDescent="0.25">
      <c r="A58" s="11">
        <v>141101</v>
      </c>
      <c r="B58" s="21" t="s">
        <v>114</v>
      </c>
      <c r="C58" s="20">
        <v>100</v>
      </c>
      <c r="D58" s="20" t="s">
        <v>80</v>
      </c>
      <c r="E58" s="11">
        <v>3</v>
      </c>
      <c r="F58" s="11" t="s">
        <v>54</v>
      </c>
      <c r="G58" s="11">
        <v>1.1000000000000001</v>
      </c>
    </row>
    <row r="59" spans="1:7" ht="144.75" customHeight="1" x14ac:dyDescent="0.25">
      <c r="A59" s="11">
        <v>141101</v>
      </c>
      <c r="B59" s="21" t="s">
        <v>114</v>
      </c>
      <c r="C59" s="20">
        <v>136</v>
      </c>
      <c r="D59" s="20" t="s">
        <v>73</v>
      </c>
      <c r="E59" s="11">
        <v>3</v>
      </c>
      <c r="F59" s="11" t="s">
        <v>54</v>
      </c>
      <c r="G59" s="11">
        <v>1.1000000000000001</v>
      </c>
    </row>
    <row r="60" spans="1:7" ht="45" customHeight="1" x14ac:dyDescent="0.25">
      <c r="A60" s="11">
        <v>150101</v>
      </c>
      <c r="B60" s="21" t="s">
        <v>120</v>
      </c>
      <c r="C60" s="20" t="s">
        <v>51</v>
      </c>
      <c r="D60" s="20" t="s">
        <v>52</v>
      </c>
      <c r="E60" s="11">
        <v>2</v>
      </c>
      <c r="F60" s="11" t="s">
        <v>53</v>
      </c>
      <c r="G60" s="11">
        <v>1.05</v>
      </c>
    </row>
    <row r="61" spans="1:7" ht="45" customHeight="1" x14ac:dyDescent="0.25">
      <c r="A61" s="11">
        <v>150101</v>
      </c>
      <c r="B61" s="21" t="s">
        <v>120</v>
      </c>
      <c r="C61" s="20">
        <v>100</v>
      </c>
      <c r="D61" s="20" t="s">
        <v>80</v>
      </c>
      <c r="E61" s="11">
        <v>3</v>
      </c>
      <c r="F61" s="11" t="s">
        <v>54</v>
      </c>
      <c r="G61" s="11">
        <v>1.1000000000000001</v>
      </c>
    </row>
    <row r="62" spans="1:7" ht="60" customHeight="1" x14ac:dyDescent="0.25">
      <c r="A62" s="11">
        <v>160101</v>
      </c>
      <c r="B62" s="21" t="s">
        <v>115</v>
      </c>
      <c r="C62" s="20" t="s">
        <v>51</v>
      </c>
      <c r="D62" s="20" t="s">
        <v>52</v>
      </c>
      <c r="E62" s="11">
        <v>2</v>
      </c>
      <c r="F62" s="11" t="s">
        <v>53</v>
      </c>
      <c r="G62" s="11">
        <v>1.05</v>
      </c>
    </row>
    <row r="63" spans="1:7" ht="45" customHeight="1" x14ac:dyDescent="0.25">
      <c r="A63" s="11">
        <v>170101</v>
      </c>
      <c r="B63" s="21" t="s">
        <v>116</v>
      </c>
      <c r="C63" s="20" t="s">
        <v>51</v>
      </c>
      <c r="D63" s="20" t="s">
        <v>52</v>
      </c>
      <c r="E63" s="11">
        <v>2</v>
      </c>
      <c r="F63" s="11" t="s">
        <v>53</v>
      </c>
      <c r="G63" s="11">
        <v>1.05</v>
      </c>
    </row>
    <row r="64" spans="1:7" ht="45" customHeight="1" x14ac:dyDescent="0.25">
      <c r="A64" s="11">
        <v>170101</v>
      </c>
      <c r="B64" s="21" t="s">
        <v>116</v>
      </c>
      <c r="C64" s="20">
        <v>108</v>
      </c>
      <c r="D64" s="20" t="s">
        <v>81</v>
      </c>
      <c r="E64" s="11">
        <v>3</v>
      </c>
      <c r="F64" s="11" t="s">
        <v>54</v>
      </c>
      <c r="G64" s="11">
        <v>1.1000000000000001</v>
      </c>
    </row>
    <row r="65" spans="1:7" ht="45" customHeight="1" x14ac:dyDescent="0.25">
      <c r="A65" s="11">
        <v>170101</v>
      </c>
      <c r="B65" s="21" t="s">
        <v>116</v>
      </c>
      <c r="C65" s="20">
        <v>60</v>
      </c>
      <c r="D65" s="20" t="s">
        <v>76</v>
      </c>
      <c r="E65" s="11">
        <v>3</v>
      </c>
      <c r="F65" s="11" t="s">
        <v>54</v>
      </c>
      <c r="G65" s="11">
        <v>1.1000000000000001</v>
      </c>
    </row>
    <row r="66" spans="1:7" ht="45" customHeight="1" x14ac:dyDescent="0.25">
      <c r="A66" s="11">
        <v>170101</v>
      </c>
      <c r="B66" s="21" t="s">
        <v>116</v>
      </c>
      <c r="C66" s="20">
        <v>162</v>
      </c>
      <c r="D66" s="20" t="s">
        <v>77</v>
      </c>
      <c r="E66" s="11">
        <v>3</v>
      </c>
      <c r="F66" s="11" t="s">
        <v>54</v>
      </c>
      <c r="G66" s="11">
        <v>1.1000000000000001</v>
      </c>
    </row>
    <row r="67" spans="1:7" ht="105" customHeight="1" x14ac:dyDescent="0.25">
      <c r="A67" s="11">
        <v>170101</v>
      </c>
      <c r="B67" s="21" t="s">
        <v>116</v>
      </c>
      <c r="C67" s="20">
        <v>136</v>
      </c>
      <c r="D67" s="20" t="s">
        <v>73</v>
      </c>
      <c r="E67" s="11">
        <v>3</v>
      </c>
      <c r="F67" s="11" t="s">
        <v>54</v>
      </c>
      <c r="G67" s="11">
        <v>1.1000000000000001</v>
      </c>
    </row>
    <row r="68" spans="1:7" ht="45" customHeight="1" x14ac:dyDescent="0.25">
      <c r="A68" s="11">
        <v>171401</v>
      </c>
      <c r="B68" s="21" t="s">
        <v>25</v>
      </c>
      <c r="C68" s="20" t="s">
        <v>51</v>
      </c>
      <c r="D68" s="20" t="s">
        <v>52</v>
      </c>
      <c r="E68" s="11">
        <v>2</v>
      </c>
      <c r="F68" s="11" t="s">
        <v>53</v>
      </c>
      <c r="G68" s="11">
        <v>1.05</v>
      </c>
    </row>
    <row r="69" spans="1:7" ht="45" customHeight="1" x14ac:dyDescent="0.25">
      <c r="A69" s="11">
        <v>171401</v>
      </c>
      <c r="B69" s="21" t="s">
        <v>25</v>
      </c>
      <c r="C69" s="20">
        <v>81</v>
      </c>
      <c r="D69" s="20" t="s">
        <v>82</v>
      </c>
      <c r="E69" s="11">
        <v>3</v>
      </c>
      <c r="F69" s="11" t="s">
        <v>54</v>
      </c>
      <c r="G69" s="11">
        <v>1.1000000000000001</v>
      </c>
    </row>
    <row r="70" spans="1:7" ht="45" customHeight="1" x14ac:dyDescent="0.25">
      <c r="A70" s="11">
        <v>191901</v>
      </c>
      <c r="B70" s="21" t="s">
        <v>118</v>
      </c>
      <c r="C70" s="20" t="s">
        <v>51</v>
      </c>
      <c r="D70" s="20" t="s">
        <v>52</v>
      </c>
      <c r="E70" s="11">
        <v>2</v>
      </c>
      <c r="F70" s="11" t="s">
        <v>53</v>
      </c>
      <c r="G70" s="11">
        <v>1.05</v>
      </c>
    </row>
    <row r="71" spans="1:7" ht="45" customHeight="1" x14ac:dyDescent="0.25">
      <c r="A71" s="11">
        <v>191201</v>
      </c>
      <c r="B71" s="21" t="s">
        <v>44</v>
      </c>
      <c r="C71" s="20" t="s">
        <v>51</v>
      </c>
      <c r="D71" s="20" t="s">
        <v>52</v>
      </c>
      <c r="E71" s="11">
        <v>1</v>
      </c>
      <c r="F71" s="11" t="s">
        <v>53</v>
      </c>
      <c r="G71" s="11">
        <v>0.9</v>
      </c>
    </row>
    <row r="72" spans="1:7" ht="45" customHeight="1" x14ac:dyDescent="0.25">
      <c r="A72" s="11">
        <v>191401</v>
      </c>
      <c r="B72" s="21" t="s">
        <v>56</v>
      </c>
      <c r="C72" s="20" t="s">
        <v>51</v>
      </c>
      <c r="D72" s="20" t="s">
        <v>52</v>
      </c>
      <c r="E72" s="11">
        <v>3</v>
      </c>
      <c r="F72" s="11" t="s">
        <v>71</v>
      </c>
      <c r="G72" s="11">
        <v>1.4</v>
      </c>
    </row>
    <row r="73" spans="1:7" ht="45" x14ac:dyDescent="0.25">
      <c r="A73" s="11">
        <v>202401</v>
      </c>
      <c r="B73" s="21" t="s">
        <v>1016</v>
      </c>
      <c r="C73" s="20" t="s">
        <v>51</v>
      </c>
      <c r="D73" s="20" t="s">
        <v>52</v>
      </c>
      <c r="E73" s="11">
        <v>2</v>
      </c>
      <c r="F73" s="11" t="s">
        <v>53</v>
      </c>
      <c r="G73" s="11">
        <v>1.05</v>
      </c>
    </row>
    <row r="74" spans="1:7" ht="45" x14ac:dyDescent="0.25">
      <c r="A74" s="11">
        <v>202401</v>
      </c>
      <c r="B74" s="21" t="s">
        <v>1016</v>
      </c>
      <c r="C74" s="20">
        <v>54</v>
      </c>
      <c r="D74" s="20" t="s">
        <v>75</v>
      </c>
      <c r="E74" s="11">
        <v>3</v>
      </c>
      <c r="F74" s="11" t="s">
        <v>54</v>
      </c>
      <c r="G74" s="11">
        <v>1.1000000000000001</v>
      </c>
    </row>
    <row r="75" spans="1:7" ht="45" x14ac:dyDescent="0.25">
      <c r="A75" s="11">
        <v>202401</v>
      </c>
      <c r="B75" s="21" t="s">
        <v>1016</v>
      </c>
      <c r="C75" s="20">
        <v>108</v>
      </c>
      <c r="D75" s="20" t="s">
        <v>81</v>
      </c>
      <c r="E75" s="11">
        <v>3</v>
      </c>
      <c r="F75" s="11" t="s">
        <v>54</v>
      </c>
      <c r="G75" s="11">
        <v>1.1000000000000001</v>
      </c>
    </row>
    <row r="76" spans="1:7" ht="45" x14ac:dyDescent="0.25">
      <c r="A76" s="11">
        <v>202401</v>
      </c>
      <c r="B76" s="21" t="s">
        <v>1016</v>
      </c>
      <c r="C76" s="20">
        <v>162</v>
      </c>
      <c r="D76" s="20" t="s">
        <v>77</v>
      </c>
      <c r="E76" s="11">
        <v>3</v>
      </c>
      <c r="F76" s="11" t="s">
        <v>54</v>
      </c>
      <c r="G76" s="11">
        <v>1.1000000000000001</v>
      </c>
    </row>
    <row r="77" spans="1:7" ht="45" x14ac:dyDescent="0.25">
      <c r="A77" s="11">
        <v>202401</v>
      </c>
      <c r="B77" s="21" t="s">
        <v>1016</v>
      </c>
      <c r="C77" s="20">
        <v>65</v>
      </c>
      <c r="D77" s="20" t="s">
        <v>78</v>
      </c>
      <c r="E77" s="11">
        <v>3</v>
      </c>
      <c r="F77" s="11" t="s">
        <v>54</v>
      </c>
      <c r="G77" s="11">
        <v>1.1000000000000001</v>
      </c>
    </row>
    <row r="78" spans="1:7" ht="116.25" customHeight="1" x14ac:dyDescent="0.25">
      <c r="A78" s="11">
        <v>202401</v>
      </c>
      <c r="B78" s="21" t="s">
        <v>1016</v>
      </c>
      <c r="C78" s="20">
        <v>136</v>
      </c>
      <c r="D78" s="20" t="s">
        <v>73</v>
      </c>
      <c r="E78" s="11">
        <v>3</v>
      </c>
      <c r="F78" s="11" t="s">
        <v>54</v>
      </c>
      <c r="G78" s="11">
        <v>1.1000000000000001</v>
      </c>
    </row>
    <row r="79" spans="1:7" ht="45" x14ac:dyDescent="0.25">
      <c r="A79" s="11">
        <v>202401</v>
      </c>
      <c r="B79" s="21" t="s">
        <v>1016</v>
      </c>
      <c r="C79" s="20">
        <v>100</v>
      </c>
      <c r="D79" s="20" t="s">
        <v>80</v>
      </c>
      <c r="E79" s="11">
        <v>3</v>
      </c>
      <c r="F79" s="11" t="s">
        <v>54</v>
      </c>
      <c r="G79" s="11">
        <v>1.1000000000000001</v>
      </c>
    </row>
    <row r="80" spans="1:7" ht="31.5" customHeight="1" x14ac:dyDescent="0.25">
      <c r="A80" s="11">
        <v>202401</v>
      </c>
      <c r="B80" s="21" t="s">
        <v>1016</v>
      </c>
      <c r="C80" s="20">
        <v>112</v>
      </c>
      <c r="D80" s="20" t="s">
        <v>83</v>
      </c>
      <c r="E80" s="11">
        <v>3</v>
      </c>
      <c r="F80" s="11" t="s">
        <v>54</v>
      </c>
      <c r="G80" s="11">
        <v>1.1000000000000001</v>
      </c>
    </row>
    <row r="81" spans="1:7" ht="45" x14ac:dyDescent="0.25">
      <c r="A81" s="11">
        <v>202401</v>
      </c>
      <c r="B81" s="21" t="s">
        <v>1016</v>
      </c>
      <c r="C81" s="20">
        <v>81</v>
      </c>
      <c r="D81" s="20" t="s">
        <v>82</v>
      </c>
      <c r="E81" s="11">
        <v>3</v>
      </c>
      <c r="F81" s="11" t="s">
        <v>54</v>
      </c>
      <c r="G81" s="11">
        <v>1.1000000000000001</v>
      </c>
    </row>
    <row r="82" spans="1:7" ht="45" customHeight="1" x14ac:dyDescent="0.25">
      <c r="A82" s="11">
        <v>210101</v>
      </c>
      <c r="B82" s="21" t="s">
        <v>108</v>
      </c>
      <c r="C82" s="20" t="s">
        <v>51</v>
      </c>
      <c r="D82" s="20" t="s">
        <v>52</v>
      </c>
      <c r="E82" s="11">
        <v>2</v>
      </c>
      <c r="F82" s="11" t="s">
        <v>53</v>
      </c>
      <c r="G82" s="11">
        <v>1.05</v>
      </c>
    </row>
    <row r="83" spans="1:7" ht="45" customHeight="1" x14ac:dyDescent="0.25">
      <c r="A83" s="11">
        <v>210101</v>
      </c>
      <c r="B83" s="21" t="s">
        <v>108</v>
      </c>
      <c r="C83" s="20">
        <v>65</v>
      </c>
      <c r="D83" s="20" t="s">
        <v>78</v>
      </c>
      <c r="E83" s="11">
        <v>3</v>
      </c>
      <c r="F83" s="11" t="s">
        <v>54</v>
      </c>
      <c r="G83" s="11">
        <v>1.1000000000000001</v>
      </c>
    </row>
    <row r="84" spans="1:7" ht="45" customHeight="1" x14ac:dyDescent="0.25">
      <c r="A84" s="11">
        <v>210101</v>
      </c>
      <c r="B84" s="21" t="s">
        <v>108</v>
      </c>
      <c r="C84" s="20">
        <v>100</v>
      </c>
      <c r="D84" s="20" t="s">
        <v>80</v>
      </c>
      <c r="E84" s="11">
        <v>3</v>
      </c>
      <c r="F84" s="11" t="s">
        <v>54</v>
      </c>
      <c r="G84" s="11">
        <v>1.1000000000000001</v>
      </c>
    </row>
    <row r="85" spans="1:7" ht="45" customHeight="1" x14ac:dyDescent="0.25">
      <c r="A85" s="11">
        <v>210102</v>
      </c>
      <c r="B85" s="21" t="s">
        <v>0</v>
      </c>
      <c r="C85" s="20" t="s">
        <v>51</v>
      </c>
      <c r="D85" s="20" t="s">
        <v>52</v>
      </c>
      <c r="E85" s="11">
        <v>3</v>
      </c>
      <c r="F85" s="11" t="s">
        <v>71</v>
      </c>
      <c r="G85" s="11">
        <v>1.4</v>
      </c>
    </row>
    <row r="86" spans="1:7" ht="45" customHeight="1" x14ac:dyDescent="0.25">
      <c r="A86" s="11">
        <v>220101</v>
      </c>
      <c r="B86" s="21" t="s">
        <v>122</v>
      </c>
      <c r="C86" s="20" t="s">
        <v>51</v>
      </c>
      <c r="D86" s="20" t="s">
        <v>52</v>
      </c>
      <c r="E86" s="11">
        <v>2</v>
      </c>
      <c r="F86" s="11" t="s">
        <v>53</v>
      </c>
      <c r="G86" s="11">
        <v>1.05</v>
      </c>
    </row>
    <row r="87" spans="1:7" ht="45" customHeight="1" x14ac:dyDescent="0.25">
      <c r="A87" s="11">
        <v>230101</v>
      </c>
      <c r="B87" s="21" t="s">
        <v>121</v>
      </c>
      <c r="C87" s="20" t="s">
        <v>51</v>
      </c>
      <c r="D87" s="20" t="s">
        <v>52</v>
      </c>
      <c r="E87" s="11">
        <v>2</v>
      </c>
      <c r="F87" s="11" t="s">
        <v>53</v>
      </c>
      <c r="G87" s="11">
        <v>1.05</v>
      </c>
    </row>
    <row r="88" spans="1:7" ht="45" customHeight="1" x14ac:dyDescent="0.25">
      <c r="A88" s="11">
        <v>240101</v>
      </c>
      <c r="B88" s="21" t="s">
        <v>123</v>
      </c>
      <c r="C88" s="20" t="s">
        <v>51</v>
      </c>
      <c r="D88" s="20" t="s">
        <v>52</v>
      </c>
      <c r="E88" s="11">
        <v>2</v>
      </c>
      <c r="F88" s="11" t="s">
        <v>53</v>
      </c>
      <c r="G88" s="11">
        <v>1.05</v>
      </c>
    </row>
    <row r="89" spans="1:7" ht="45" customHeight="1" x14ac:dyDescent="0.25">
      <c r="A89" s="11">
        <v>240101</v>
      </c>
      <c r="B89" s="21" t="s">
        <v>123</v>
      </c>
      <c r="C89" s="20">
        <v>100</v>
      </c>
      <c r="D89" s="20" t="s">
        <v>80</v>
      </c>
      <c r="E89" s="11">
        <v>3</v>
      </c>
      <c r="F89" s="11" t="s">
        <v>54</v>
      </c>
      <c r="G89" s="11">
        <v>1.1000000000000001</v>
      </c>
    </row>
    <row r="90" spans="1:7" ht="30" customHeight="1" x14ac:dyDescent="0.25">
      <c r="A90" s="11">
        <v>250101</v>
      </c>
      <c r="B90" s="21" t="s">
        <v>125</v>
      </c>
      <c r="C90" s="20" t="s">
        <v>51</v>
      </c>
      <c r="D90" s="20" t="s">
        <v>52</v>
      </c>
      <c r="E90" s="11">
        <v>2</v>
      </c>
      <c r="F90" s="11" t="s">
        <v>53</v>
      </c>
      <c r="G90" s="11">
        <v>1.05</v>
      </c>
    </row>
    <row r="91" spans="1:7" ht="44.25" customHeight="1" x14ac:dyDescent="0.25">
      <c r="A91" s="11">
        <v>991001</v>
      </c>
      <c r="B91" s="21" t="s">
        <v>157</v>
      </c>
      <c r="C91" s="20" t="s">
        <v>51</v>
      </c>
      <c r="D91" s="20" t="s">
        <v>52</v>
      </c>
      <c r="E91" s="11">
        <v>2</v>
      </c>
      <c r="F91" s="11" t="s">
        <v>53</v>
      </c>
      <c r="G91" s="11">
        <v>1.05</v>
      </c>
    </row>
    <row r="92" spans="1:7" ht="44.25" customHeight="1" x14ac:dyDescent="0.25">
      <c r="A92" s="11">
        <v>991001</v>
      </c>
      <c r="B92" s="21" t="s">
        <v>157</v>
      </c>
      <c r="C92" s="20">
        <v>16</v>
      </c>
      <c r="D92" s="20" t="s">
        <v>74</v>
      </c>
      <c r="E92" s="11">
        <v>3</v>
      </c>
      <c r="F92" s="11" t="s">
        <v>54</v>
      </c>
      <c r="G92" s="11">
        <v>1.1000000000000001</v>
      </c>
    </row>
    <row r="93" spans="1:7" ht="40.5" customHeight="1" x14ac:dyDescent="0.25">
      <c r="A93" s="11">
        <v>262101</v>
      </c>
      <c r="B93" s="21" t="s">
        <v>22</v>
      </c>
      <c r="C93" s="20" t="s">
        <v>51</v>
      </c>
      <c r="D93" s="20" t="s">
        <v>52</v>
      </c>
      <c r="E93" s="11">
        <v>3</v>
      </c>
      <c r="F93" s="11" t="s">
        <v>71</v>
      </c>
      <c r="G93" s="11">
        <v>1.4</v>
      </c>
    </row>
    <row r="94" spans="1:7" ht="45.75" customHeight="1" x14ac:dyDescent="0.25">
      <c r="A94" s="115">
        <v>262101</v>
      </c>
      <c r="B94" s="116" t="s">
        <v>22</v>
      </c>
      <c r="C94" s="117">
        <v>19</v>
      </c>
      <c r="D94" s="117" t="s">
        <v>167</v>
      </c>
      <c r="E94" s="115">
        <v>3</v>
      </c>
      <c r="F94" s="115" t="s">
        <v>71</v>
      </c>
      <c r="G94" s="115">
        <v>1.4</v>
      </c>
    </row>
    <row r="95" spans="1:7" ht="30" customHeight="1" x14ac:dyDescent="0.25">
      <c r="A95" s="11">
        <v>263001</v>
      </c>
      <c r="B95" s="21" t="s">
        <v>1011</v>
      </c>
      <c r="C95" s="20" t="s">
        <v>51</v>
      </c>
      <c r="D95" s="20" t="s">
        <v>52</v>
      </c>
      <c r="E95" s="11">
        <v>2</v>
      </c>
      <c r="F95" s="11" t="s">
        <v>53</v>
      </c>
      <c r="G95" s="11">
        <v>1.05</v>
      </c>
    </row>
    <row r="96" spans="1:7" ht="127.5" customHeight="1" x14ac:dyDescent="0.25">
      <c r="A96" s="11">
        <v>263001</v>
      </c>
      <c r="B96" s="21" t="s">
        <v>1011</v>
      </c>
      <c r="C96" s="20">
        <v>136</v>
      </c>
      <c r="D96" s="20" t="s">
        <v>73</v>
      </c>
      <c r="E96" s="11">
        <v>3</v>
      </c>
      <c r="F96" s="11" t="s">
        <v>54</v>
      </c>
      <c r="G96" s="11">
        <v>1.1000000000000001</v>
      </c>
    </row>
    <row r="97" spans="1:7" ht="30" customHeight="1" x14ac:dyDescent="0.25">
      <c r="A97" s="11">
        <v>263001</v>
      </c>
      <c r="B97" s="21" t="s">
        <v>1011</v>
      </c>
      <c r="C97" s="20">
        <v>65</v>
      </c>
      <c r="D97" s="20" t="s">
        <v>78</v>
      </c>
      <c r="E97" s="11">
        <v>3</v>
      </c>
      <c r="F97" s="11" t="s">
        <v>54</v>
      </c>
      <c r="G97" s="11">
        <v>1.1000000000000001</v>
      </c>
    </row>
    <row r="98" spans="1:7" ht="45" customHeight="1" x14ac:dyDescent="0.25">
      <c r="A98" s="11">
        <v>263001</v>
      </c>
      <c r="B98" s="21" t="s">
        <v>1011</v>
      </c>
      <c r="C98" s="20">
        <v>112</v>
      </c>
      <c r="D98" s="20" t="s">
        <v>83</v>
      </c>
      <c r="E98" s="11">
        <v>3</v>
      </c>
      <c r="F98" s="11" t="s">
        <v>54</v>
      </c>
      <c r="G98" s="11">
        <v>1.1000000000000001</v>
      </c>
    </row>
    <row r="99" spans="1:7" ht="45" customHeight="1" x14ac:dyDescent="0.25">
      <c r="A99" s="11">
        <v>263001</v>
      </c>
      <c r="B99" s="21" t="s">
        <v>1011</v>
      </c>
      <c r="C99" s="20">
        <v>81</v>
      </c>
      <c r="D99" s="20" t="s">
        <v>82</v>
      </c>
      <c r="E99" s="11">
        <v>3</v>
      </c>
      <c r="F99" s="11" t="s">
        <v>54</v>
      </c>
      <c r="G99" s="11">
        <v>1.1000000000000001</v>
      </c>
    </row>
    <row r="100" spans="1:7" ht="45" customHeight="1" x14ac:dyDescent="0.25">
      <c r="A100" s="11">
        <v>263001</v>
      </c>
      <c r="B100" s="21" t="s">
        <v>1011</v>
      </c>
      <c r="C100" s="20">
        <v>100</v>
      </c>
      <c r="D100" s="20" t="s">
        <v>80</v>
      </c>
      <c r="E100" s="11">
        <v>3</v>
      </c>
      <c r="F100" s="11" t="s">
        <v>54</v>
      </c>
      <c r="G100" s="11">
        <v>1.1000000000000001</v>
      </c>
    </row>
    <row r="101" spans="1:7" ht="45" customHeight="1" x14ac:dyDescent="0.25">
      <c r="A101" s="11">
        <v>263001</v>
      </c>
      <c r="B101" s="21" t="s">
        <v>1011</v>
      </c>
      <c r="C101" s="20">
        <v>60</v>
      </c>
      <c r="D101" s="20" t="s">
        <v>76</v>
      </c>
      <c r="E101" s="11">
        <v>3</v>
      </c>
      <c r="F101" s="11" t="s">
        <v>54</v>
      </c>
      <c r="G101" s="11">
        <v>1.1000000000000001</v>
      </c>
    </row>
    <row r="102" spans="1:7" ht="45" customHeight="1" x14ac:dyDescent="0.25">
      <c r="A102" s="11">
        <v>263001</v>
      </c>
      <c r="B102" s="21" t="s">
        <v>1011</v>
      </c>
      <c r="C102" s="20">
        <v>54</v>
      </c>
      <c r="D102" s="20" t="s">
        <v>75</v>
      </c>
      <c r="E102" s="11">
        <v>3</v>
      </c>
      <c r="F102" s="11" t="s">
        <v>54</v>
      </c>
      <c r="G102" s="11">
        <v>1.1000000000000001</v>
      </c>
    </row>
    <row r="103" spans="1:7" ht="45" customHeight="1" x14ac:dyDescent="0.25">
      <c r="A103" s="11">
        <v>263001</v>
      </c>
      <c r="B103" s="21" t="s">
        <v>1011</v>
      </c>
      <c r="C103" s="20">
        <v>108</v>
      </c>
      <c r="D103" s="20" t="s">
        <v>81</v>
      </c>
      <c r="E103" s="11">
        <v>3</v>
      </c>
      <c r="F103" s="11" t="s">
        <v>54</v>
      </c>
      <c r="G103" s="11">
        <v>1.1000000000000001</v>
      </c>
    </row>
    <row r="104" spans="1:7" ht="45" customHeight="1" x14ac:dyDescent="0.25">
      <c r="A104" s="11">
        <v>270101</v>
      </c>
      <c r="B104" s="21" t="s">
        <v>126</v>
      </c>
      <c r="C104" s="20" t="s">
        <v>51</v>
      </c>
      <c r="D104" s="20" t="s">
        <v>52</v>
      </c>
      <c r="E104" s="11">
        <v>2</v>
      </c>
      <c r="F104" s="11" t="s">
        <v>53</v>
      </c>
      <c r="G104" s="11">
        <v>1.05</v>
      </c>
    </row>
    <row r="105" spans="1:7" ht="45" customHeight="1" x14ac:dyDescent="0.25">
      <c r="A105" s="11">
        <v>280101</v>
      </c>
      <c r="B105" s="21" t="s">
        <v>127</v>
      </c>
      <c r="C105" s="20" t="s">
        <v>51</v>
      </c>
      <c r="D105" s="20" t="s">
        <v>52</v>
      </c>
      <c r="E105" s="11">
        <v>2</v>
      </c>
      <c r="F105" s="11" t="s">
        <v>53</v>
      </c>
      <c r="G105" s="11">
        <v>1.05</v>
      </c>
    </row>
    <row r="106" spans="1:7" ht="60" customHeight="1" x14ac:dyDescent="0.25">
      <c r="A106" s="11">
        <v>280101</v>
      </c>
      <c r="B106" s="21" t="s">
        <v>127</v>
      </c>
      <c r="C106" s="20">
        <v>65</v>
      </c>
      <c r="D106" s="20" t="s">
        <v>78</v>
      </c>
      <c r="E106" s="11">
        <v>3</v>
      </c>
      <c r="F106" s="11" t="s">
        <v>54</v>
      </c>
      <c r="G106" s="11">
        <v>1.1000000000000001</v>
      </c>
    </row>
    <row r="107" spans="1:7" ht="60" customHeight="1" x14ac:dyDescent="0.25">
      <c r="A107" s="11">
        <v>280101</v>
      </c>
      <c r="B107" s="21" t="s">
        <v>127</v>
      </c>
      <c r="C107" s="20">
        <v>54</v>
      </c>
      <c r="D107" s="20" t="s">
        <v>75</v>
      </c>
      <c r="E107" s="11">
        <v>3</v>
      </c>
      <c r="F107" s="11" t="s">
        <v>54</v>
      </c>
      <c r="G107" s="11">
        <v>1.1000000000000001</v>
      </c>
    </row>
    <row r="108" spans="1:7" ht="60" customHeight="1" x14ac:dyDescent="0.25">
      <c r="A108" s="11">
        <v>280101</v>
      </c>
      <c r="B108" s="21" t="s">
        <v>127</v>
      </c>
      <c r="C108" s="20">
        <v>81</v>
      </c>
      <c r="D108" s="20" t="s">
        <v>82</v>
      </c>
      <c r="E108" s="11">
        <v>3</v>
      </c>
      <c r="F108" s="11" t="s">
        <v>54</v>
      </c>
      <c r="G108" s="11">
        <v>1.1000000000000001</v>
      </c>
    </row>
    <row r="109" spans="1:7" ht="60" customHeight="1" x14ac:dyDescent="0.25">
      <c r="A109" s="11">
        <v>280101</v>
      </c>
      <c r="B109" s="21" t="s">
        <v>127</v>
      </c>
      <c r="C109" s="20">
        <v>100</v>
      </c>
      <c r="D109" s="20" t="s">
        <v>80</v>
      </c>
      <c r="E109" s="11">
        <v>3</v>
      </c>
      <c r="F109" s="11" t="s">
        <v>54</v>
      </c>
      <c r="G109" s="11">
        <v>1.1000000000000001</v>
      </c>
    </row>
    <row r="110" spans="1:7" ht="60" customHeight="1" x14ac:dyDescent="0.25">
      <c r="A110" s="11">
        <v>280101</v>
      </c>
      <c r="B110" s="21" t="s">
        <v>127</v>
      </c>
      <c r="C110" s="20">
        <v>136</v>
      </c>
      <c r="D110" s="20" t="s">
        <v>73</v>
      </c>
      <c r="E110" s="11">
        <v>3</v>
      </c>
      <c r="F110" s="11" t="s">
        <v>54</v>
      </c>
      <c r="G110" s="11">
        <v>1.1000000000000001</v>
      </c>
    </row>
    <row r="111" spans="1:7" ht="60" customHeight="1" x14ac:dyDescent="0.25">
      <c r="A111" s="11">
        <v>280101</v>
      </c>
      <c r="B111" s="21" t="s">
        <v>127</v>
      </c>
      <c r="C111" s="20">
        <v>108</v>
      </c>
      <c r="D111" s="20" t="s">
        <v>81</v>
      </c>
      <c r="E111" s="11">
        <v>3</v>
      </c>
      <c r="F111" s="11" t="s">
        <v>54</v>
      </c>
      <c r="G111" s="11">
        <v>1.1000000000000001</v>
      </c>
    </row>
    <row r="112" spans="1:7" ht="45" customHeight="1" x14ac:dyDescent="0.25">
      <c r="A112" s="11">
        <v>291601</v>
      </c>
      <c r="B112" s="21" t="s">
        <v>129</v>
      </c>
      <c r="C112" s="20" t="s">
        <v>51</v>
      </c>
      <c r="D112" s="20" t="s">
        <v>52</v>
      </c>
      <c r="E112" s="11">
        <v>2</v>
      </c>
      <c r="F112" s="11" t="s">
        <v>53</v>
      </c>
      <c r="G112" s="11">
        <v>1.05</v>
      </c>
    </row>
    <row r="113" spans="1:7" ht="45" customHeight="1" x14ac:dyDescent="0.25">
      <c r="A113" s="11">
        <v>291201</v>
      </c>
      <c r="B113" s="21" t="s">
        <v>27</v>
      </c>
      <c r="C113" s="20" t="s">
        <v>51</v>
      </c>
      <c r="D113" s="20" t="s">
        <v>52</v>
      </c>
      <c r="E113" s="11">
        <v>3</v>
      </c>
      <c r="F113" s="11" t="s">
        <v>71</v>
      </c>
      <c r="G113" s="11">
        <v>1.4</v>
      </c>
    </row>
    <row r="114" spans="1:7" ht="45" customHeight="1" x14ac:dyDescent="0.25">
      <c r="A114" s="11">
        <v>300101</v>
      </c>
      <c r="B114" s="21" t="s">
        <v>131</v>
      </c>
      <c r="C114" s="20" t="s">
        <v>51</v>
      </c>
      <c r="D114" s="20" t="s">
        <v>52</v>
      </c>
      <c r="E114" s="11">
        <v>2</v>
      </c>
      <c r="F114" s="11" t="s">
        <v>53</v>
      </c>
      <c r="G114" s="11">
        <v>1.05</v>
      </c>
    </row>
    <row r="115" spans="1:7" ht="45" customHeight="1" x14ac:dyDescent="0.25">
      <c r="A115" s="11" t="s">
        <v>39</v>
      </c>
      <c r="B115" s="21" t="s">
        <v>40</v>
      </c>
      <c r="C115" s="20" t="s">
        <v>51</v>
      </c>
      <c r="D115" s="20" t="s">
        <v>52</v>
      </c>
      <c r="E115" s="11">
        <v>2</v>
      </c>
      <c r="F115" s="11" t="s">
        <v>53</v>
      </c>
      <c r="G115" s="11">
        <v>1.05</v>
      </c>
    </row>
    <row r="116" spans="1:7" ht="60" customHeight="1" x14ac:dyDescent="0.25">
      <c r="A116" s="11" t="s">
        <v>39</v>
      </c>
      <c r="B116" s="21" t="s">
        <v>40</v>
      </c>
      <c r="C116" s="20">
        <v>136</v>
      </c>
      <c r="D116" s="20" t="s">
        <v>73</v>
      </c>
      <c r="E116" s="11">
        <v>3</v>
      </c>
      <c r="F116" s="11" t="s">
        <v>54</v>
      </c>
      <c r="G116" s="11">
        <v>1.1000000000000001</v>
      </c>
    </row>
    <row r="117" spans="1:7" ht="60" customHeight="1" x14ac:dyDescent="0.25">
      <c r="A117" s="11" t="s">
        <v>39</v>
      </c>
      <c r="B117" s="21" t="s">
        <v>40</v>
      </c>
      <c r="C117" s="20">
        <v>100</v>
      </c>
      <c r="D117" s="20" t="s">
        <v>80</v>
      </c>
      <c r="E117" s="11">
        <v>3</v>
      </c>
      <c r="F117" s="11" t="s">
        <v>54</v>
      </c>
      <c r="G117" s="11">
        <v>1.1000000000000001</v>
      </c>
    </row>
    <row r="118" spans="1:7" ht="60" customHeight="1" x14ac:dyDescent="0.25">
      <c r="A118" s="14">
        <v>334801</v>
      </c>
      <c r="B118" s="15" t="s">
        <v>133</v>
      </c>
      <c r="C118" s="20" t="s">
        <v>51</v>
      </c>
      <c r="D118" s="20" t="s">
        <v>52</v>
      </c>
      <c r="E118" s="11">
        <v>2</v>
      </c>
      <c r="F118" s="11" t="s">
        <v>53</v>
      </c>
      <c r="G118" s="11">
        <v>1.05</v>
      </c>
    </row>
    <row r="119" spans="1:7" ht="60" customHeight="1" x14ac:dyDescent="0.25">
      <c r="A119" s="11">
        <v>333201</v>
      </c>
      <c r="B119" s="21" t="s">
        <v>45</v>
      </c>
      <c r="C119" s="20" t="s">
        <v>51</v>
      </c>
      <c r="D119" s="20" t="s">
        <v>52</v>
      </c>
      <c r="E119" s="11">
        <v>1</v>
      </c>
      <c r="F119" s="11" t="s">
        <v>53</v>
      </c>
      <c r="G119" s="11">
        <v>0.9</v>
      </c>
    </row>
    <row r="120" spans="1:7" ht="60" customHeight="1" x14ac:dyDescent="0.25">
      <c r="A120" s="11">
        <v>333801</v>
      </c>
      <c r="B120" s="21" t="s">
        <v>1</v>
      </c>
      <c r="C120" s="20" t="s">
        <v>51</v>
      </c>
      <c r="D120" s="20" t="s">
        <v>52</v>
      </c>
      <c r="E120" s="11">
        <v>2</v>
      </c>
      <c r="F120" s="11" t="s">
        <v>53</v>
      </c>
      <c r="G120" s="11">
        <v>1.05</v>
      </c>
    </row>
    <row r="121" spans="1:7" ht="45" customHeight="1" x14ac:dyDescent="0.25">
      <c r="A121" s="11">
        <v>333801</v>
      </c>
      <c r="B121" s="21" t="s">
        <v>1</v>
      </c>
      <c r="C121" s="20">
        <v>136</v>
      </c>
      <c r="D121" s="20" t="s">
        <v>73</v>
      </c>
      <c r="E121" s="11">
        <v>3</v>
      </c>
      <c r="F121" s="11" t="s">
        <v>54</v>
      </c>
      <c r="G121" s="11">
        <v>1.1000000000000001</v>
      </c>
    </row>
    <row r="122" spans="1:7" ht="45" customHeight="1" x14ac:dyDescent="0.25">
      <c r="A122" s="11">
        <v>333801</v>
      </c>
      <c r="B122" s="21" t="s">
        <v>1</v>
      </c>
      <c r="C122" s="20">
        <v>100</v>
      </c>
      <c r="D122" s="20" t="s">
        <v>80</v>
      </c>
      <c r="E122" s="11">
        <v>3</v>
      </c>
      <c r="F122" s="11" t="s">
        <v>54</v>
      </c>
      <c r="G122" s="11">
        <v>1.1000000000000001</v>
      </c>
    </row>
    <row r="123" spans="1:7" ht="45" customHeight="1" x14ac:dyDescent="0.25">
      <c r="A123" s="11">
        <v>340101</v>
      </c>
      <c r="B123" s="21" t="s">
        <v>135</v>
      </c>
      <c r="C123" s="20" t="s">
        <v>51</v>
      </c>
      <c r="D123" s="20" t="s">
        <v>52</v>
      </c>
      <c r="E123" s="11">
        <v>2</v>
      </c>
      <c r="F123" s="11" t="s">
        <v>53</v>
      </c>
      <c r="G123" s="11">
        <v>1.05</v>
      </c>
    </row>
    <row r="124" spans="1:7" ht="45" customHeight="1" x14ac:dyDescent="0.25">
      <c r="A124" s="11">
        <v>363001</v>
      </c>
      <c r="B124" s="21" t="s">
        <v>70</v>
      </c>
      <c r="C124" s="20" t="s">
        <v>51</v>
      </c>
      <c r="D124" s="20" t="s">
        <v>52</v>
      </c>
      <c r="E124" s="11">
        <v>2</v>
      </c>
      <c r="F124" s="11" t="s">
        <v>53</v>
      </c>
      <c r="G124" s="11">
        <v>1.05</v>
      </c>
    </row>
    <row r="125" spans="1:7" ht="48.75" customHeight="1" x14ac:dyDescent="0.25">
      <c r="A125" s="11">
        <v>363001</v>
      </c>
      <c r="B125" s="21" t="s">
        <v>70</v>
      </c>
      <c r="C125" s="20">
        <v>81</v>
      </c>
      <c r="D125" s="20" t="s">
        <v>82</v>
      </c>
      <c r="E125" s="11">
        <v>3</v>
      </c>
      <c r="F125" s="11" t="s">
        <v>54</v>
      </c>
      <c r="G125" s="11">
        <v>1.1000000000000001</v>
      </c>
    </row>
    <row r="126" spans="1:7" ht="48.75" customHeight="1" x14ac:dyDescent="0.25">
      <c r="A126" s="11">
        <v>363001</v>
      </c>
      <c r="B126" s="21" t="s">
        <v>70</v>
      </c>
      <c r="C126" s="20">
        <v>77</v>
      </c>
      <c r="D126" s="20" t="s">
        <v>79</v>
      </c>
      <c r="E126" s="11">
        <v>3</v>
      </c>
      <c r="F126" s="11" t="s">
        <v>54</v>
      </c>
      <c r="G126" s="11">
        <v>1.1000000000000001</v>
      </c>
    </row>
    <row r="127" spans="1:7" ht="48.75" customHeight="1" x14ac:dyDescent="0.25">
      <c r="A127" s="11">
        <v>363001</v>
      </c>
      <c r="B127" s="21" t="s">
        <v>70</v>
      </c>
      <c r="C127" s="20">
        <v>54</v>
      </c>
      <c r="D127" s="20" t="s">
        <v>75</v>
      </c>
      <c r="E127" s="11">
        <v>3</v>
      </c>
      <c r="F127" s="11" t="s">
        <v>54</v>
      </c>
      <c r="G127" s="11">
        <v>1.1000000000000001</v>
      </c>
    </row>
    <row r="128" spans="1:7" ht="48.75" customHeight="1" x14ac:dyDescent="0.25">
      <c r="A128" s="11">
        <v>363001</v>
      </c>
      <c r="B128" s="21" t="s">
        <v>70</v>
      </c>
      <c r="C128" s="20">
        <v>100</v>
      </c>
      <c r="D128" s="20" t="s">
        <v>80</v>
      </c>
      <c r="E128" s="11">
        <v>3</v>
      </c>
      <c r="F128" s="11" t="s">
        <v>54</v>
      </c>
      <c r="G128" s="11">
        <v>1.1000000000000001</v>
      </c>
    </row>
    <row r="129" spans="1:7" ht="50.25" customHeight="1" x14ac:dyDescent="0.25">
      <c r="A129" s="11">
        <v>360201</v>
      </c>
      <c r="B129" s="21" t="s">
        <v>136</v>
      </c>
      <c r="C129" s="20" t="s">
        <v>51</v>
      </c>
      <c r="D129" s="20" t="s">
        <v>52</v>
      </c>
      <c r="E129" s="11">
        <v>3</v>
      </c>
      <c r="F129" s="11" t="s">
        <v>71</v>
      </c>
      <c r="G129" s="11">
        <v>1.4</v>
      </c>
    </row>
    <row r="130" spans="1:7" ht="45" customHeight="1" x14ac:dyDescent="0.25">
      <c r="A130" s="11">
        <v>361701</v>
      </c>
      <c r="B130" s="21" t="s">
        <v>46</v>
      </c>
      <c r="C130" s="20" t="s">
        <v>51</v>
      </c>
      <c r="D130" s="20" t="s">
        <v>52</v>
      </c>
      <c r="E130" s="11">
        <v>2</v>
      </c>
      <c r="F130" s="11" t="s">
        <v>53</v>
      </c>
      <c r="G130" s="11">
        <v>1.05</v>
      </c>
    </row>
    <row r="131" spans="1:7" ht="66.75" customHeight="1" x14ac:dyDescent="0.25">
      <c r="A131" s="11">
        <v>361701</v>
      </c>
      <c r="B131" s="21" t="s">
        <v>46</v>
      </c>
      <c r="C131" s="20">
        <v>136</v>
      </c>
      <c r="D131" s="20" t="s">
        <v>73</v>
      </c>
      <c r="E131" s="11">
        <v>3</v>
      </c>
      <c r="F131" s="11" t="s">
        <v>54</v>
      </c>
      <c r="G131" s="11">
        <v>1.1000000000000001</v>
      </c>
    </row>
    <row r="132" spans="1:7" ht="15" customHeight="1" x14ac:dyDescent="0.25">
      <c r="A132" s="11">
        <v>362501</v>
      </c>
      <c r="B132" s="21" t="s">
        <v>58</v>
      </c>
      <c r="C132" s="20" t="s">
        <v>51</v>
      </c>
      <c r="D132" s="20" t="s">
        <v>52</v>
      </c>
      <c r="E132" s="11">
        <v>2</v>
      </c>
      <c r="F132" s="11" t="s">
        <v>53</v>
      </c>
      <c r="G132" s="11">
        <v>1.05</v>
      </c>
    </row>
    <row r="133" spans="1:7" ht="48.75" customHeight="1" x14ac:dyDescent="0.25">
      <c r="A133" s="11">
        <v>371702</v>
      </c>
      <c r="B133" s="21" t="s">
        <v>166</v>
      </c>
      <c r="C133" s="20" t="s">
        <v>51</v>
      </c>
      <c r="D133" s="20" t="s">
        <v>52</v>
      </c>
      <c r="E133" s="11">
        <v>2</v>
      </c>
      <c r="F133" s="11" t="s">
        <v>53</v>
      </c>
      <c r="G133" s="11">
        <v>1.05</v>
      </c>
    </row>
    <row r="134" spans="1:7" ht="48.75" customHeight="1" x14ac:dyDescent="0.25">
      <c r="A134" s="11">
        <v>371702</v>
      </c>
      <c r="B134" s="21" t="s">
        <v>166</v>
      </c>
      <c r="C134" s="20">
        <v>65</v>
      </c>
      <c r="D134" s="20" t="s">
        <v>78</v>
      </c>
      <c r="E134" s="11">
        <v>3</v>
      </c>
      <c r="F134" s="11" t="s">
        <v>54</v>
      </c>
      <c r="G134" s="11">
        <v>1.1000000000000001</v>
      </c>
    </row>
    <row r="135" spans="1:7" ht="48.75" customHeight="1" x14ac:dyDescent="0.25">
      <c r="A135" s="11">
        <v>371702</v>
      </c>
      <c r="B135" s="21" t="s">
        <v>166</v>
      </c>
      <c r="C135" s="20">
        <v>108</v>
      </c>
      <c r="D135" s="20" t="s">
        <v>81</v>
      </c>
      <c r="E135" s="11">
        <v>3</v>
      </c>
      <c r="F135" s="11" t="s">
        <v>54</v>
      </c>
      <c r="G135" s="11">
        <v>1.1000000000000001</v>
      </c>
    </row>
    <row r="136" spans="1:7" ht="48.75" customHeight="1" x14ac:dyDescent="0.25">
      <c r="A136" s="11">
        <v>371702</v>
      </c>
      <c r="B136" s="21" t="s">
        <v>166</v>
      </c>
      <c r="C136" s="20">
        <v>11</v>
      </c>
      <c r="D136" s="20" t="s">
        <v>2473</v>
      </c>
      <c r="E136" s="11">
        <v>3</v>
      </c>
      <c r="F136" s="11" t="s">
        <v>54</v>
      </c>
      <c r="G136" s="11">
        <v>1.1000000000000001</v>
      </c>
    </row>
    <row r="137" spans="1:7" ht="48.75" customHeight="1" x14ac:dyDescent="0.25">
      <c r="A137" s="11">
        <v>371702</v>
      </c>
      <c r="B137" s="21" t="s">
        <v>166</v>
      </c>
      <c r="C137" s="20">
        <v>116</v>
      </c>
      <c r="D137" s="20" t="s">
        <v>99</v>
      </c>
      <c r="E137" s="11">
        <v>3</v>
      </c>
      <c r="F137" s="11" t="s">
        <v>54</v>
      </c>
      <c r="G137" s="11">
        <v>1.1000000000000001</v>
      </c>
    </row>
    <row r="138" spans="1:7" ht="48.75" customHeight="1" x14ac:dyDescent="0.25">
      <c r="A138" s="11">
        <v>371702</v>
      </c>
      <c r="B138" s="21" t="s">
        <v>166</v>
      </c>
      <c r="C138" s="20">
        <v>100</v>
      </c>
      <c r="D138" s="20" t="s">
        <v>80</v>
      </c>
      <c r="E138" s="11">
        <v>3</v>
      </c>
      <c r="F138" s="11" t="s">
        <v>54</v>
      </c>
      <c r="G138" s="11">
        <v>1.1000000000000001</v>
      </c>
    </row>
    <row r="139" spans="1:7" ht="60.75" customHeight="1" x14ac:dyDescent="0.25">
      <c r="A139" s="11">
        <v>381401</v>
      </c>
      <c r="B139" s="21" t="s">
        <v>138</v>
      </c>
      <c r="C139" s="20" t="s">
        <v>51</v>
      </c>
      <c r="D139" s="20" t="s">
        <v>52</v>
      </c>
      <c r="E139" s="11">
        <v>2</v>
      </c>
      <c r="F139" s="11" t="s">
        <v>53</v>
      </c>
      <c r="G139" s="11">
        <v>1.05</v>
      </c>
    </row>
    <row r="140" spans="1:7" ht="60" customHeight="1" x14ac:dyDescent="0.25">
      <c r="A140" s="11">
        <v>381401</v>
      </c>
      <c r="B140" s="21" t="s">
        <v>138</v>
      </c>
      <c r="C140" s="20">
        <v>136</v>
      </c>
      <c r="D140" s="20" t="s">
        <v>73</v>
      </c>
      <c r="E140" s="11">
        <v>3</v>
      </c>
      <c r="F140" s="11" t="s">
        <v>54</v>
      </c>
      <c r="G140" s="11">
        <v>1.1000000000000001</v>
      </c>
    </row>
    <row r="141" spans="1:7" ht="60" customHeight="1" x14ac:dyDescent="0.25">
      <c r="A141" s="11">
        <v>381401</v>
      </c>
      <c r="B141" s="21" t="s">
        <v>138</v>
      </c>
      <c r="C141" s="20">
        <v>100</v>
      </c>
      <c r="D141" s="20" t="s">
        <v>80</v>
      </c>
      <c r="E141" s="11">
        <v>3</v>
      </c>
      <c r="F141" s="11" t="s">
        <v>54</v>
      </c>
      <c r="G141" s="11">
        <v>1.1000000000000001</v>
      </c>
    </row>
    <row r="142" spans="1:7" ht="55.5" customHeight="1" x14ac:dyDescent="0.25">
      <c r="A142" s="11">
        <v>390101</v>
      </c>
      <c r="B142" s="21" t="s">
        <v>139</v>
      </c>
      <c r="C142" s="20" t="s">
        <v>51</v>
      </c>
      <c r="D142" s="20" t="s">
        <v>52</v>
      </c>
      <c r="E142" s="11">
        <v>2</v>
      </c>
      <c r="F142" s="11" t="s">
        <v>53</v>
      </c>
      <c r="G142" s="11">
        <v>1.05</v>
      </c>
    </row>
    <row r="143" spans="1:7" ht="60" x14ac:dyDescent="0.25">
      <c r="A143" s="11">
        <v>390101</v>
      </c>
      <c r="B143" s="21" t="s">
        <v>139</v>
      </c>
      <c r="C143" s="20">
        <v>136</v>
      </c>
      <c r="D143" s="20" t="s">
        <v>73</v>
      </c>
      <c r="E143" s="11">
        <v>3</v>
      </c>
      <c r="F143" s="11" t="s">
        <v>54</v>
      </c>
      <c r="G143" s="11">
        <v>1.1000000000000001</v>
      </c>
    </row>
    <row r="144" spans="1:7" ht="45" x14ac:dyDescent="0.25">
      <c r="A144" s="11">
        <v>390101</v>
      </c>
      <c r="B144" s="21" t="s">
        <v>139</v>
      </c>
      <c r="C144" s="20">
        <v>100</v>
      </c>
      <c r="D144" s="20" t="s">
        <v>80</v>
      </c>
      <c r="E144" s="11">
        <v>3</v>
      </c>
      <c r="F144" s="11" t="s">
        <v>54</v>
      </c>
      <c r="G144" s="11">
        <v>1.1000000000000001</v>
      </c>
    </row>
    <row r="145" spans="1:7" ht="54.75" customHeight="1" x14ac:dyDescent="0.25">
      <c r="A145" s="11">
        <v>390101</v>
      </c>
      <c r="B145" s="21" t="s">
        <v>139</v>
      </c>
      <c r="C145" s="20">
        <v>81</v>
      </c>
      <c r="D145" s="20" t="s">
        <v>82</v>
      </c>
      <c r="E145" s="11">
        <v>3</v>
      </c>
      <c r="F145" s="11" t="s">
        <v>54</v>
      </c>
      <c r="G145" s="11">
        <v>1.1000000000000001</v>
      </c>
    </row>
    <row r="146" spans="1:7" ht="45" x14ac:dyDescent="0.25">
      <c r="A146" s="11">
        <v>400601</v>
      </c>
      <c r="B146" s="21" t="s">
        <v>141</v>
      </c>
      <c r="C146" s="20" t="s">
        <v>51</v>
      </c>
      <c r="D146" s="20" t="s">
        <v>52</v>
      </c>
      <c r="E146" s="11">
        <v>2</v>
      </c>
      <c r="F146" s="11" t="s">
        <v>53</v>
      </c>
      <c r="G146" s="11">
        <v>1.05</v>
      </c>
    </row>
    <row r="147" spans="1:7" ht="60" customHeight="1" x14ac:dyDescent="0.25">
      <c r="A147" s="11">
        <v>410101</v>
      </c>
      <c r="B147" s="21" t="s">
        <v>142</v>
      </c>
      <c r="C147" s="20" t="s">
        <v>51</v>
      </c>
      <c r="D147" s="20" t="s">
        <v>52</v>
      </c>
      <c r="E147" s="11">
        <v>2</v>
      </c>
      <c r="F147" s="11" t="s">
        <v>53</v>
      </c>
      <c r="G147" s="11">
        <v>1.05</v>
      </c>
    </row>
    <row r="148" spans="1:7" ht="60" customHeight="1" x14ac:dyDescent="0.25">
      <c r="A148" s="11">
        <v>410101</v>
      </c>
      <c r="B148" s="21" t="s">
        <v>142</v>
      </c>
      <c r="C148" s="20">
        <v>81</v>
      </c>
      <c r="D148" s="20" t="s">
        <v>82</v>
      </c>
      <c r="E148" s="11">
        <v>3</v>
      </c>
      <c r="F148" s="11" t="s">
        <v>54</v>
      </c>
      <c r="G148" s="11">
        <v>1.1000000000000001</v>
      </c>
    </row>
    <row r="149" spans="1:7" ht="88.5" customHeight="1" x14ac:dyDescent="0.25">
      <c r="A149" s="11">
        <v>410101</v>
      </c>
      <c r="B149" s="21" t="s">
        <v>142</v>
      </c>
      <c r="C149" s="20">
        <v>136</v>
      </c>
      <c r="D149" s="20" t="s">
        <v>73</v>
      </c>
      <c r="E149" s="11">
        <v>3</v>
      </c>
      <c r="F149" s="11" t="s">
        <v>54</v>
      </c>
      <c r="G149" s="11">
        <v>1.1000000000000001</v>
      </c>
    </row>
    <row r="150" spans="1:7" ht="60" x14ac:dyDescent="0.25">
      <c r="A150" s="11">
        <v>410601</v>
      </c>
      <c r="B150" s="21" t="s">
        <v>13</v>
      </c>
      <c r="C150" s="20" t="s">
        <v>51</v>
      </c>
      <c r="D150" s="20" t="s">
        <v>52</v>
      </c>
      <c r="E150" s="11">
        <v>2</v>
      </c>
      <c r="F150" s="11" t="s">
        <v>53</v>
      </c>
      <c r="G150" s="11">
        <v>1.05</v>
      </c>
    </row>
    <row r="151" spans="1:7" ht="75" customHeight="1" x14ac:dyDescent="0.25">
      <c r="A151" s="11">
        <v>412401</v>
      </c>
      <c r="B151" s="21" t="s">
        <v>2</v>
      </c>
      <c r="C151" s="20" t="s">
        <v>51</v>
      </c>
      <c r="D151" s="20" t="s">
        <v>52</v>
      </c>
      <c r="E151" s="11">
        <v>2</v>
      </c>
      <c r="F151" s="11" t="s">
        <v>53</v>
      </c>
      <c r="G151" s="11">
        <v>1.05</v>
      </c>
    </row>
    <row r="152" spans="1:7" ht="75" customHeight="1" x14ac:dyDescent="0.25">
      <c r="A152" s="11">
        <v>412401</v>
      </c>
      <c r="B152" s="21" t="s">
        <v>2</v>
      </c>
      <c r="C152" s="20">
        <v>65</v>
      </c>
      <c r="D152" s="20" t="s">
        <v>78</v>
      </c>
      <c r="E152" s="11">
        <v>3</v>
      </c>
      <c r="F152" s="11" t="s">
        <v>54</v>
      </c>
      <c r="G152" s="11">
        <v>1.1000000000000001</v>
      </c>
    </row>
    <row r="153" spans="1:7" ht="75" customHeight="1" x14ac:dyDescent="0.25">
      <c r="A153" s="11">
        <v>420101</v>
      </c>
      <c r="B153" s="21" t="s">
        <v>144</v>
      </c>
      <c r="C153" s="20" t="s">
        <v>51</v>
      </c>
      <c r="D153" s="20" t="s">
        <v>52</v>
      </c>
      <c r="E153" s="11">
        <v>2</v>
      </c>
      <c r="F153" s="11" t="s">
        <v>53</v>
      </c>
      <c r="G153" s="11">
        <v>1.05</v>
      </c>
    </row>
    <row r="154" spans="1:7" ht="75" customHeight="1" x14ac:dyDescent="0.25">
      <c r="A154" s="11">
        <v>440101</v>
      </c>
      <c r="B154" s="21" t="s">
        <v>145</v>
      </c>
      <c r="C154" s="20" t="s">
        <v>51</v>
      </c>
      <c r="D154" s="20" t="s">
        <v>52</v>
      </c>
      <c r="E154" s="11">
        <v>2</v>
      </c>
      <c r="F154" s="11" t="s">
        <v>53</v>
      </c>
      <c r="G154" s="11">
        <v>1.05</v>
      </c>
    </row>
    <row r="155" spans="1:7" ht="60" customHeight="1" x14ac:dyDescent="0.25">
      <c r="A155" s="11">
        <v>440103</v>
      </c>
      <c r="B155" s="21" t="s">
        <v>49</v>
      </c>
      <c r="C155" s="20" t="s">
        <v>51</v>
      </c>
      <c r="D155" s="20" t="s">
        <v>52</v>
      </c>
      <c r="E155" s="11">
        <v>2</v>
      </c>
      <c r="F155" s="11" t="s">
        <v>53</v>
      </c>
      <c r="G155" s="11">
        <v>1.05</v>
      </c>
    </row>
    <row r="156" spans="1:7" ht="60" customHeight="1" x14ac:dyDescent="0.25">
      <c r="A156" s="11">
        <v>450701</v>
      </c>
      <c r="B156" s="21" t="s">
        <v>146</v>
      </c>
      <c r="C156" s="20" t="s">
        <v>51</v>
      </c>
      <c r="D156" s="20" t="s">
        <v>52</v>
      </c>
      <c r="E156" s="11">
        <v>2</v>
      </c>
      <c r="F156" s="11" t="s">
        <v>53</v>
      </c>
      <c r="G156" s="11">
        <v>1.05</v>
      </c>
    </row>
    <row r="157" spans="1:7" ht="90" customHeight="1" x14ac:dyDescent="0.25">
      <c r="A157" s="11">
        <v>450701</v>
      </c>
      <c r="B157" s="21" t="s">
        <v>146</v>
      </c>
      <c r="C157" s="20">
        <v>136</v>
      </c>
      <c r="D157" s="20" t="s">
        <v>73</v>
      </c>
      <c r="E157" s="11">
        <v>3</v>
      </c>
      <c r="F157" s="11" t="s">
        <v>54</v>
      </c>
      <c r="G157" s="11">
        <v>1.1000000000000001</v>
      </c>
    </row>
    <row r="158" spans="1:7" ht="75" customHeight="1" x14ac:dyDescent="0.25">
      <c r="A158" s="11">
        <v>450701</v>
      </c>
      <c r="B158" s="21" t="s">
        <v>146</v>
      </c>
      <c r="C158" s="20">
        <v>100</v>
      </c>
      <c r="D158" s="20" t="s">
        <v>80</v>
      </c>
      <c r="E158" s="11">
        <v>3</v>
      </c>
      <c r="F158" s="11" t="s">
        <v>54</v>
      </c>
      <c r="G158" s="11">
        <v>1.1000000000000001</v>
      </c>
    </row>
    <row r="159" spans="1:7" ht="45" x14ac:dyDescent="0.25">
      <c r="A159" s="11">
        <v>461501</v>
      </c>
      <c r="B159" s="21" t="s">
        <v>147</v>
      </c>
      <c r="C159" s="20" t="s">
        <v>51</v>
      </c>
      <c r="D159" s="20" t="s">
        <v>52</v>
      </c>
      <c r="E159" s="11">
        <v>2</v>
      </c>
      <c r="F159" s="11" t="s">
        <v>53</v>
      </c>
      <c r="G159" s="11">
        <v>1.05</v>
      </c>
    </row>
    <row r="160" spans="1:7" ht="45" x14ac:dyDescent="0.25">
      <c r="A160" s="11">
        <v>461501</v>
      </c>
      <c r="B160" s="66" t="s">
        <v>147</v>
      </c>
      <c r="C160" s="20">
        <v>100</v>
      </c>
      <c r="D160" s="20" t="s">
        <v>80</v>
      </c>
      <c r="E160" s="11">
        <v>3</v>
      </c>
      <c r="F160" s="11" t="s">
        <v>54</v>
      </c>
      <c r="G160" s="11">
        <v>1.1000000000000001</v>
      </c>
    </row>
    <row r="161" spans="1:7" ht="60" customHeight="1" x14ac:dyDescent="0.25">
      <c r="A161" s="11">
        <v>500101</v>
      </c>
      <c r="B161" s="21" t="s">
        <v>168</v>
      </c>
      <c r="C161" s="20" t="s">
        <v>51</v>
      </c>
      <c r="D161" s="20" t="s">
        <v>52</v>
      </c>
      <c r="E161" s="11">
        <v>2</v>
      </c>
      <c r="F161" s="11" t="s">
        <v>53</v>
      </c>
      <c r="G161" s="11">
        <v>1.05</v>
      </c>
    </row>
    <row r="162" spans="1:7" ht="60" customHeight="1" x14ac:dyDescent="0.25">
      <c r="A162" s="11">
        <v>500101</v>
      </c>
      <c r="B162" s="21" t="s">
        <v>168</v>
      </c>
      <c r="C162" s="20">
        <v>108</v>
      </c>
      <c r="D162" s="20" t="s">
        <v>81</v>
      </c>
      <c r="E162" s="11">
        <v>3</v>
      </c>
      <c r="F162" s="11" t="s">
        <v>54</v>
      </c>
      <c r="G162" s="11">
        <v>1.1000000000000001</v>
      </c>
    </row>
    <row r="163" spans="1:7" ht="60" customHeight="1" x14ac:dyDescent="0.25">
      <c r="A163" s="11">
        <v>500101</v>
      </c>
      <c r="B163" s="21" t="s">
        <v>168</v>
      </c>
      <c r="C163" s="20">
        <v>100</v>
      </c>
      <c r="D163" s="20" t="s">
        <v>80</v>
      </c>
      <c r="E163" s="11">
        <v>3</v>
      </c>
      <c r="F163" s="11" t="s">
        <v>54</v>
      </c>
      <c r="G163" s="11">
        <v>1.1000000000000001</v>
      </c>
    </row>
    <row r="164" spans="1:7" ht="45" customHeight="1" x14ac:dyDescent="0.25">
      <c r="A164" s="11">
        <v>510112</v>
      </c>
      <c r="B164" s="21" t="s">
        <v>149</v>
      </c>
      <c r="C164" s="20" t="s">
        <v>51</v>
      </c>
      <c r="D164" s="20" t="s">
        <v>52</v>
      </c>
      <c r="E164" s="11">
        <v>2</v>
      </c>
      <c r="F164" s="11" t="s">
        <v>53</v>
      </c>
      <c r="G164" s="11">
        <v>1.05</v>
      </c>
    </row>
    <row r="165" spans="1:7" ht="60" customHeight="1" x14ac:dyDescent="0.25">
      <c r="A165" s="11">
        <v>510501</v>
      </c>
      <c r="B165" s="21" t="s">
        <v>21</v>
      </c>
      <c r="C165" s="20" t="s">
        <v>51</v>
      </c>
      <c r="D165" s="20" t="s">
        <v>52</v>
      </c>
      <c r="E165" s="11">
        <v>1</v>
      </c>
      <c r="F165" s="11" t="s">
        <v>53</v>
      </c>
      <c r="G165" s="11">
        <v>0.9</v>
      </c>
    </row>
    <row r="166" spans="1:7" ht="60" customHeight="1" x14ac:dyDescent="0.25">
      <c r="A166" s="11">
        <v>511101</v>
      </c>
      <c r="B166" s="21" t="s">
        <v>59</v>
      </c>
      <c r="C166" s="20" t="s">
        <v>51</v>
      </c>
      <c r="D166" s="20" t="s">
        <v>52</v>
      </c>
      <c r="E166" s="11">
        <v>2</v>
      </c>
      <c r="F166" s="11" t="s">
        <v>53</v>
      </c>
      <c r="G166" s="11">
        <v>1.05</v>
      </c>
    </row>
    <row r="167" spans="1:7" ht="30" customHeight="1" x14ac:dyDescent="0.25">
      <c r="A167" s="11">
        <v>511101</v>
      </c>
      <c r="B167" s="21" t="s">
        <v>34</v>
      </c>
      <c r="C167" s="20">
        <v>81</v>
      </c>
      <c r="D167" s="20" t="s">
        <v>82</v>
      </c>
      <c r="E167" s="11">
        <v>3</v>
      </c>
      <c r="F167" s="11" t="s">
        <v>54</v>
      </c>
      <c r="G167" s="11">
        <v>1.1000000000000001</v>
      </c>
    </row>
    <row r="168" spans="1:7" ht="45" customHeight="1" x14ac:dyDescent="0.25">
      <c r="A168" s="11">
        <v>521301</v>
      </c>
      <c r="B168" s="21" t="s">
        <v>151</v>
      </c>
      <c r="C168" s="20" t="s">
        <v>51</v>
      </c>
      <c r="D168" s="20" t="s">
        <v>52</v>
      </c>
      <c r="E168" s="11">
        <v>2</v>
      </c>
      <c r="F168" s="11" t="s">
        <v>53</v>
      </c>
      <c r="G168" s="11">
        <v>1.05</v>
      </c>
    </row>
    <row r="169" spans="1:7" ht="45" customHeight="1" x14ac:dyDescent="0.25">
      <c r="A169" s="11">
        <v>530101</v>
      </c>
      <c r="B169" s="21" t="s">
        <v>152</v>
      </c>
      <c r="C169" s="20" t="s">
        <v>51</v>
      </c>
      <c r="D169" s="20" t="s">
        <v>52</v>
      </c>
      <c r="E169" s="11">
        <v>2</v>
      </c>
      <c r="F169" s="11" t="s">
        <v>53</v>
      </c>
      <c r="G169" s="11">
        <v>1.05</v>
      </c>
    </row>
    <row r="170" spans="1:7" ht="45" customHeight="1" x14ac:dyDescent="0.25">
      <c r="A170" s="11">
        <v>542601</v>
      </c>
      <c r="B170" s="21" t="s">
        <v>29</v>
      </c>
      <c r="C170" s="20" t="s">
        <v>51</v>
      </c>
      <c r="D170" s="20" t="s">
        <v>52</v>
      </c>
      <c r="E170" s="11">
        <v>3</v>
      </c>
      <c r="F170" s="11" t="s">
        <v>71</v>
      </c>
      <c r="G170" s="11">
        <v>1.4</v>
      </c>
    </row>
    <row r="171" spans="1:7" ht="45" customHeight="1" x14ac:dyDescent="0.25">
      <c r="A171" s="11">
        <v>543001</v>
      </c>
      <c r="B171" s="21" t="s">
        <v>153</v>
      </c>
      <c r="C171" s="20" t="s">
        <v>51</v>
      </c>
      <c r="D171" s="20" t="s">
        <v>52</v>
      </c>
      <c r="E171" s="11">
        <v>2</v>
      </c>
      <c r="F171" s="11" t="s">
        <v>53</v>
      </c>
      <c r="G171" s="11">
        <v>1.05</v>
      </c>
    </row>
    <row r="172" spans="1:7" ht="45" customHeight="1" x14ac:dyDescent="0.25">
      <c r="A172" s="11">
        <v>543001</v>
      </c>
      <c r="B172" s="21" t="s">
        <v>153</v>
      </c>
      <c r="C172" s="20">
        <v>108</v>
      </c>
      <c r="D172" s="20" t="s">
        <v>81</v>
      </c>
      <c r="E172" s="11">
        <v>3</v>
      </c>
      <c r="F172" s="11" t="s">
        <v>54</v>
      </c>
      <c r="G172" s="11">
        <v>1.1000000000000001</v>
      </c>
    </row>
    <row r="173" spans="1:7" ht="131.25" customHeight="1" x14ac:dyDescent="0.25">
      <c r="A173" s="11">
        <v>543001</v>
      </c>
      <c r="B173" s="21" t="s">
        <v>153</v>
      </c>
      <c r="C173" s="20">
        <v>136</v>
      </c>
      <c r="D173" s="20" t="s">
        <v>73</v>
      </c>
      <c r="E173" s="11">
        <v>3</v>
      </c>
      <c r="F173" s="11" t="s">
        <v>54</v>
      </c>
      <c r="G173" s="11">
        <v>1.1000000000000001</v>
      </c>
    </row>
    <row r="174" spans="1:7" ht="45" customHeight="1" x14ac:dyDescent="0.25">
      <c r="A174" s="11">
        <v>543001</v>
      </c>
      <c r="B174" s="21" t="s">
        <v>153</v>
      </c>
      <c r="C174" s="20">
        <v>100</v>
      </c>
      <c r="D174" s="20" t="s">
        <v>80</v>
      </c>
      <c r="E174" s="11">
        <v>3</v>
      </c>
      <c r="F174" s="11" t="s">
        <v>54</v>
      </c>
      <c r="G174" s="11">
        <v>1.1000000000000001</v>
      </c>
    </row>
    <row r="175" spans="1:7" ht="45" customHeight="1" x14ac:dyDescent="0.25">
      <c r="A175" s="11">
        <v>543001</v>
      </c>
      <c r="B175" s="21" t="s">
        <v>153</v>
      </c>
      <c r="C175" s="20">
        <v>112</v>
      </c>
      <c r="D175" s="20" t="s">
        <v>83</v>
      </c>
      <c r="E175" s="11">
        <v>3</v>
      </c>
      <c r="F175" s="11" t="s">
        <v>54</v>
      </c>
      <c r="G175" s="11">
        <v>1.1000000000000001</v>
      </c>
    </row>
    <row r="176" spans="1:7" ht="60" customHeight="1" x14ac:dyDescent="0.25">
      <c r="A176" s="11">
        <v>550101</v>
      </c>
      <c r="B176" s="21" t="s">
        <v>154</v>
      </c>
      <c r="C176" s="20" t="s">
        <v>51</v>
      </c>
      <c r="D176" s="20" t="s">
        <v>52</v>
      </c>
      <c r="E176" s="11">
        <v>2</v>
      </c>
      <c r="F176" s="11" t="s">
        <v>53</v>
      </c>
      <c r="G176" s="11">
        <v>1.05</v>
      </c>
    </row>
    <row r="177" spans="1:7" ht="60" x14ac:dyDescent="0.25">
      <c r="A177" s="11">
        <v>550201</v>
      </c>
      <c r="B177" s="21" t="s">
        <v>14</v>
      </c>
      <c r="C177" s="20" t="s">
        <v>51</v>
      </c>
      <c r="D177" s="20" t="s">
        <v>52</v>
      </c>
      <c r="E177" s="11">
        <v>2</v>
      </c>
      <c r="F177" s="11" t="s">
        <v>53</v>
      </c>
      <c r="G177" s="11">
        <v>1.05</v>
      </c>
    </row>
    <row r="178" spans="1:7" ht="60" x14ac:dyDescent="0.25">
      <c r="A178" s="11">
        <v>550201</v>
      </c>
      <c r="B178" s="21" t="s">
        <v>14</v>
      </c>
      <c r="C178" s="20">
        <v>81</v>
      </c>
      <c r="D178" s="20" t="s">
        <v>82</v>
      </c>
      <c r="E178" s="11">
        <v>3</v>
      </c>
      <c r="F178" s="11" t="s">
        <v>54</v>
      </c>
      <c r="G178" s="11">
        <v>1.1000000000000001</v>
      </c>
    </row>
    <row r="179" spans="1:7" ht="45" customHeight="1" x14ac:dyDescent="0.25">
      <c r="A179" s="11">
        <v>600101</v>
      </c>
      <c r="B179" s="21" t="s">
        <v>137</v>
      </c>
      <c r="C179" s="20" t="s">
        <v>51</v>
      </c>
      <c r="D179" s="20" t="s">
        <v>52</v>
      </c>
      <c r="E179" s="11">
        <v>2</v>
      </c>
      <c r="F179" s="11" t="s">
        <v>53</v>
      </c>
      <c r="G179" s="11">
        <v>1.05</v>
      </c>
    </row>
    <row r="180" spans="1:7" ht="45" customHeight="1" x14ac:dyDescent="0.25">
      <c r="A180" s="11">
        <v>940101</v>
      </c>
      <c r="B180" s="21" t="s">
        <v>64</v>
      </c>
      <c r="C180" s="20" t="s">
        <v>51</v>
      </c>
      <c r="D180" s="20" t="s">
        <v>52</v>
      </c>
      <c r="E180" s="11">
        <v>2</v>
      </c>
      <c r="F180" s="11" t="s">
        <v>53</v>
      </c>
      <c r="G180" s="11">
        <v>1.05</v>
      </c>
    </row>
    <row r="181" spans="1:7" ht="30" customHeight="1" x14ac:dyDescent="0.25">
      <c r="A181" s="11">
        <v>940201</v>
      </c>
      <c r="B181" s="21" t="s">
        <v>47</v>
      </c>
      <c r="C181" s="20" t="s">
        <v>51</v>
      </c>
      <c r="D181" s="20" t="s">
        <v>52</v>
      </c>
      <c r="E181" s="11">
        <v>2</v>
      </c>
      <c r="F181" s="11" t="s">
        <v>53</v>
      </c>
      <c r="G181" s="11">
        <v>1.05</v>
      </c>
    </row>
    <row r="182" spans="1:7" ht="30" customHeight="1" x14ac:dyDescent="0.25">
      <c r="A182" s="11">
        <v>940401</v>
      </c>
      <c r="B182" s="21" t="s">
        <v>60</v>
      </c>
      <c r="C182" s="20" t="s">
        <v>51</v>
      </c>
      <c r="D182" s="20" t="s">
        <v>52</v>
      </c>
      <c r="E182" s="11">
        <v>2</v>
      </c>
      <c r="F182" s="11" t="s">
        <v>53</v>
      </c>
      <c r="G182" s="11">
        <v>1.05</v>
      </c>
    </row>
    <row r="183" spans="1:7" ht="30" customHeight="1" x14ac:dyDescent="0.25">
      <c r="A183" s="11">
        <v>950101</v>
      </c>
      <c r="B183" s="21" t="s">
        <v>48</v>
      </c>
      <c r="C183" s="20" t="s">
        <v>51</v>
      </c>
      <c r="D183" s="20" t="s">
        <v>52</v>
      </c>
      <c r="E183" s="11">
        <v>2</v>
      </c>
      <c r="F183" s="11" t="s">
        <v>53</v>
      </c>
      <c r="G183" s="11">
        <v>1.05</v>
      </c>
    </row>
    <row r="184" spans="1:7" ht="30" customHeight="1" x14ac:dyDescent="0.25">
      <c r="A184" s="11">
        <v>960601</v>
      </c>
      <c r="B184" s="21" t="s">
        <v>24</v>
      </c>
      <c r="C184" s="20" t="s">
        <v>51</v>
      </c>
      <c r="D184" s="20" t="s">
        <v>52</v>
      </c>
      <c r="E184" s="11">
        <v>2</v>
      </c>
      <c r="F184" s="11" t="s">
        <v>53</v>
      </c>
      <c r="G184" s="11">
        <v>1.05</v>
      </c>
    </row>
    <row r="185" spans="1:7" ht="45" customHeight="1" x14ac:dyDescent="0.25">
      <c r="A185" s="11">
        <v>960601</v>
      </c>
      <c r="B185" s="21" t="s">
        <v>24</v>
      </c>
      <c r="C185" s="20">
        <v>108</v>
      </c>
      <c r="D185" s="20" t="s">
        <v>81</v>
      </c>
      <c r="E185" s="11">
        <v>3</v>
      </c>
      <c r="F185" s="11" t="s">
        <v>54</v>
      </c>
      <c r="G185" s="11">
        <v>1.1000000000000001</v>
      </c>
    </row>
    <row r="186" spans="1:7" ht="45" customHeight="1" x14ac:dyDescent="0.25">
      <c r="A186" s="11">
        <v>960601</v>
      </c>
      <c r="B186" s="21" t="s">
        <v>24</v>
      </c>
      <c r="C186" s="20">
        <v>60</v>
      </c>
      <c r="D186" s="20" t="s">
        <v>76</v>
      </c>
      <c r="E186" s="11">
        <v>3</v>
      </c>
      <c r="F186" s="11" t="s">
        <v>54</v>
      </c>
      <c r="G186" s="11">
        <v>1.1000000000000001</v>
      </c>
    </row>
    <row r="187" spans="1:7" ht="15" customHeight="1" x14ac:dyDescent="0.25">
      <c r="A187" s="11">
        <v>960601</v>
      </c>
      <c r="B187" s="21" t="s">
        <v>24</v>
      </c>
      <c r="C187" s="20">
        <v>136</v>
      </c>
      <c r="D187" s="20" t="s">
        <v>73</v>
      </c>
      <c r="E187" s="11">
        <v>3</v>
      </c>
      <c r="F187" s="11" t="s">
        <v>54</v>
      </c>
      <c r="G187" s="11">
        <v>1.1000000000000001</v>
      </c>
    </row>
    <row r="188" spans="1:7" ht="30" customHeight="1" x14ac:dyDescent="0.25">
      <c r="A188" s="11">
        <v>960601</v>
      </c>
      <c r="B188" s="21" t="s">
        <v>24</v>
      </c>
      <c r="C188" s="20">
        <v>100</v>
      </c>
      <c r="D188" s="20" t="s">
        <v>80</v>
      </c>
      <c r="E188" s="11">
        <v>3</v>
      </c>
      <c r="F188" s="11" t="s">
        <v>54</v>
      </c>
      <c r="G188" s="11">
        <v>1.1000000000000001</v>
      </c>
    </row>
    <row r="189" spans="1:7" ht="30" customHeight="1" x14ac:dyDescent="0.25">
      <c r="A189" s="11">
        <v>960601</v>
      </c>
      <c r="B189" s="21" t="s">
        <v>24</v>
      </c>
      <c r="C189" s="20">
        <v>122</v>
      </c>
      <c r="D189" s="20" t="s">
        <v>84</v>
      </c>
      <c r="E189" s="11">
        <v>3</v>
      </c>
      <c r="F189" s="11" t="s">
        <v>54</v>
      </c>
      <c r="G189" s="11">
        <v>1.1000000000000001</v>
      </c>
    </row>
    <row r="190" spans="1:7" ht="30" customHeight="1" x14ac:dyDescent="0.25">
      <c r="A190" s="11">
        <v>960601</v>
      </c>
      <c r="B190" s="21" t="s">
        <v>24</v>
      </c>
      <c r="C190" s="20">
        <v>112</v>
      </c>
      <c r="D190" s="20" t="s">
        <v>83</v>
      </c>
      <c r="E190" s="11">
        <v>3</v>
      </c>
      <c r="F190" s="11" t="s">
        <v>54</v>
      </c>
      <c r="G190" s="11">
        <v>1.1000000000000001</v>
      </c>
    </row>
    <row r="191" spans="1:7" ht="15" customHeight="1" x14ac:dyDescent="0.25">
      <c r="A191" s="11">
        <v>960601</v>
      </c>
      <c r="B191" s="21" t="s">
        <v>24</v>
      </c>
      <c r="C191" s="20">
        <v>81</v>
      </c>
      <c r="D191" s="20" t="s">
        <v>82</v>
      </c>
      <c r="E191" s="11">
        <v>3</v>
      </c>
      <c r="F191" s="11" t="s">
        <v>54</v>
      </c>
      <c r="G191" s="11">
        <v>1.1000000000000001</v>
      </c>
    </row>
    <row r="192" spans="1:7" ht="30" customHeight="1" x14ac:dyDescent="0.25">
      <c r="A192" s="11">
        <v>960601</v>
      </c>
      <c r="B192" s="21" t="s">
        <v>24</v>
      </c>
      <c r="C192" s="20">
        <v>54</v>
      </c>
      <c r="D192" s="20" t="s">
        <v>75</v>
      </c>
      <c r="E192" s="11">
        <v>3</v>
      </c>
      <c r="F192" s="11" t="s">
        <v>54</v>
      </c>
      <c r="G192" s="11">
        <v>1.1000000000000001</v>
      </c>
    </row>
    <row r="193" spans="1:7" ht="28.5" customHeight="1" x14ac:dyDescent="0.25">
      <c r="A193" s="11">
        <v>962201</v>
      </c>
      <c r="B193" s="21" t="s">
        <v>61</v>
      </c>
      <c r="C193" s="20" t="s">
        <v>51</v>
      </c>
      <c r="D193" s="20" t="s">
        <v>52</v>
      </c>
      <c r="E193" s="11">
        <v>2</v>
      </c>
      <c r="F193" s="11" t="s">
        <v>53</v>
      </c>
      <c r="G193" s="11">
        <v>1.05</v>
      </c>
    </row>
    <row r="194" spans="1:7" ht="30" customHeight="1" x14ac:dyDescent="0.25">
      <c r="A194" s="11">
        <v>963301</v>
      </c>
      <c r="B194" s="21" t="s">
        <v>4</v>
      </c>
      <c r="C194" s="20" t="s">
        <v>51</v>
      </c>
      <c r="D194" s="20" t="s">
        <v>52</v>
      </c>
      <c r="E194" s="11">
        <v>2</v>
      </c>
      <c r="F194" s="11" t="s">
        <v>53</v>
      </c>
      <c r="G194" s="11">
        <v>1.05</v>
      </c>
    </row>
    <row r="195" spans="1:7" ht="30" customHeight="1" x14ac:dyDescent="0.25">
      <c r="A195" s="11">
        <v>963301</v>
      </c>
      <c r="B195" s="21" t="s">
        <v>4</v>
      </c>
      <c r="C195" s="20">
        <v>16</v>
      </c>
      <c r="D195" s="20" t="s">
        <v>74</v>
      </c>
      <c r="E195" s="11">
        <v>3</v>
      </c>
      <c r="F195" s="11" t="s">
        <v>54</v>
      </c>
      <c r="G195" s="11">
        <v>1.1000000000000001</v>
      </c>
    </row>
    <row r="196" spans="1:7" ht="68.25" customHeight="1" x14ac:dyDescent="0.25">
      <c r="A196" s="11">
        <v>963301</v>
      </c>
      <c r="B196" s="21" t="s">
        <v>4</v>
      </c>
      <c r="C196" s="20">
        <v>136</v>
      </c>
      <c r="D196" s="20" t="s">
        <v>73</v>
      </c>
      <c r="E196" s="11">
        <v>3</v>
      </c>
      <c r="F196" s="11" t="s">
        <v>54</v>
      </c>
      <c r="G196" s="11">
        <v>1.1000000000000001</v>
      </c>
    </row>
    <row r="197" spans="1:7" ht="30" customHeight="1" x14ac:dyDescent="0.25">
      <c r="A197" s="11">
        <v>963301</v>
      </c>
      <c r="B197" s="21" t="s">
        <v>4</v>
      </c>
      <c r="C197" s="20">
        <v>100</v>
      </c>
      <c r="D197" s="20" t="s">
        <v>80</v>
      </c>
      <c r="E197" s="11">
        <v>3</v>
      </c>
      <c r="F197" s="11" t="s">
        <v>54</v>
      </c>
      <c r="G197" s="11">
        <v>1.1000000000000001</v>
      </c>
    </row>
    <row r="198" spans="1:7" ht="30" customHeight="1" x14ac:dyDescent="0.25">
      <c r="A198" s="11">
        <v>963301</v>
      </c>
      <c r="B198" s="21" t="s">
        <v>4</v>
      </c>
      <c r="C198" s="20">
        <v>54</v>
      </c>
      <c r="D198" s="20" t="s">
        <v>75</v>
      </c>
      <c r="E198" s="11">
        <v>3</v>
      </c>
      <c r="F198" s="11" t="s">
        <v>54</v>
      </c>
      <c r="G198" s="11">
        <v>1.1000000000000001</v>
      </c>
    </row>
    <row r="199" spans="1:7" ht="30" customHeight="1" x14ac:dyDescent="0.25">
      <c r="A199" s="11">
        <v>963301</v>
      </c>
      <c r="B199" s="21" t="s">
        <v>4</v>
      </c>
      <c r="C199" s="20">
        <v>81</v>
      </c>
      <c r="D199" s="20" t="s">
        <v>82</v>
      </c>
      <c r="E199" s="11">
        <v>3</v>
      </c>
      <c r="F199" s="11" t="s">
        <v>54</v>
      </c>
      <c r="G199" s="11">
        <v>1.1000000000000001</v>
      </c>
    </row>
    <row r="200" spans="1:7" ht="30" customHeight="1" x14ac:dyDescent="0.25">
      <c r="A200" s="11">
        <v>963901</v>
      </c>
      <c r="B200" s="21" t="s">
        <v>41</v>
      </c>
      <c r="C200" s="20" t="s">
        <v>51</v>
      </c>
      <c r="D200" s="20" t="s">
        <v>52</v>
      </c>
      <c r="E200" s="11">
        <v>2</v>
      </c>
      <c r="F200" s="11" t="s">
        <v>53</v>
      </c>
      <c r="G200" s="11">
        <v>1.05</v>
      </c>
    </row>
    <row r="201" spans="1:7" ht="30" customHeight="1" x14ac:dyDescent="0.25">
      <c r="A201" s="11">
        <v>963901</v>
      </c>
      <c r="B201" s="21" t="s">
        <v>41</v>
      </c>
      <c r="C201" s="20">
        <v>136</v>
      </c>
      <c r="D201" s="20" t="s">
        <v>73</v>
      </c>
      <c r="E201" s="11">
        <v>3</v>
      </c>
      <c r="F201" s="11" t="s">
        <v>54</v>
      </c>
      <c r="G201" s="11">
        <v>1.1000000000000001</v>
      </c>
    </row>
    <row r="202" spans="1:7" ht="30" customHeight="1" x14ac:dyDescent="0.25">
      <c r="A202" s="11">
        <v>963901</v>
      </c>
      <c r="B202" s="21" t="s">
        <v>41</v>
      </c>
      <c r="C202" s="20">
        <v>54</v>
      </c>
      <c r="D202" s="20" t="s">
        <v>75</v>
      </c>
      <c r="E202" s="11">
        <v>3</v>
      </c>
      <c r="F202" s="11" t="s">
        <v>54</v>
      </c>
      <c r="G202" s="11">
        <v>1.1000000000000001</v>
      </c>
    </row>
    <row r="203" spans="1:7" ht="75" customHeight="1" x14ac:dyDescent="0.25">
      <c r="A203" s="11">
        <v>963901</v>
      </c>
      <c r="B203" s="21" t="s">
        <v>41</v>
      </c>
      <c r="C203" s="20">
        <v>60</v>
      </c>
      <c r="D203" s="20" t="s">
        <v>76</v>
      </c>
      <c r="E203" s="11">
        <v>3</v>
      </c>
      <c r="F203" s="11" t="s">
        <v>54</v>
      </c>
      <c r="G203" s="11">
        <v>1.1000000000000001</v>
      </c>
    </row>
    <row r="204" spans="1:7" ht="75" customHeight="1" x14ac:dyDescent="0.25">
      <c r="A204" s="11">
        <v>963901</v>
      </c>
      <c r="B204" s="21" t="s">
        <v>41</v>
      </c>
      <c r="C204" s="20">
        <v>65</v>
      </c>
      <c r="D204" s="20" t="s">
        <v>78</v>
      </c>
      <c r="E204" s="11">
        <v>3</v>
      </c>
      <c r="F204" s="11" t="s">
        <v>54</v>
      </c>
      <c r="G204" s="11">
        <v>1.1000000000000001</v>
      </c>
    </row>
    <row r="205" spans="1:7" ht="75" customHeight="1" x14ac:dyDescent="0.25">
      <c r="A205" s="11">
        <v>963901</v>
      </c>
      <c r="B205" s="21" t="s">
        <v>41</v>
      </c>
      <c r="C205" s="20">
        <v>81</v>
      </c>
      <c r="D205" s="20" t="s">
        <v>82</v>
      </c>
      <c r="E205" s="11">
        <v>3</v>
      </c>
      <c r="F205" s="11" t="s">
        <v>54</v>
      </c>
      <c r="G205" s="11">
        <v>1.1000000000000001</v>
      </c>
    </row>
    <row r="206" spans="1:7" ht="75" customHeight="1" x14ac:dyDescent="0.25">
      <c r="A206" s="11">
        <v>963901</v>
      </c>
      <c r="B206" s="21" t="s">
        <v>41</v>
      </c>
      <c r="C206" s="20">
        <v>122</v>
      </c>
      <c r="D206" s="20" t="s">
        <v>84</v>
      </c>
      <c r="E206" s="11">
        <v>3</v>
      </c>
      <c r="F206" s="11" t="s">
        <v>54</v>
      </c>
      <c r="G206" s="11">
        <v>1.1000000000000001</v>
      </c>
    </row>
    <row r="207" spans="1:7" ht="60" customHeight="1" x14ac:dyDescent="0.25">
      <c r="A207" s="11">
        <v>963901</v>
      </c>
      <c r="B207" s="21" t="s">
        <v>41</v>
      </c>
      <c r="C207" s="20">
        <v>100</v>
      </c>
      <c r="D207" s="20" t="s">
        <v>80</v>
      </c>
      <c r="E207" s="11">
        <v>3</v>
      </c>
      <c r="F207" s="11" t="s">
        <v>54</v>
      </c>
      <c r="G207" s="11">
        <v>1.1000000000000001</v>
      </c>
    </row>
    <row r="208" spans="1:7" ht="60" customHeight="1" x14ac:dyDescent="0.25">
      <c r="A208" s="11">
        <v>963901</v>
      </c>
      <c r="B208" s="21" t="s">
        <v>41</v>
      </c>
      <c r="C208" s="20">
        <v>108</v>
      </c>
      <c r="D208" s="20" t="s">
        <v>81</v>
      </c>
      <c r="E208" s="11">
        <v>3</v>
      </c>
      <c r="F208" s="11" t="s">
        <v>54</v>
      </c>
      <c r="G208" s="11">
        <v>1.1000000000000001</v>
      </c>
    </row>
    <row r="209" spans="1:7" ht="60" customHeight="1" x14ac:dyDescent="0.25">
      <c r="A209" s="11">
        <v>967501</v>
      </c>
      <c r="B209" s="21" t="s">
        <v>62</v>
      </c>
      <c r="C209" s="20" t="s">
        <v>51</v>
      </c>
      <c r="D209" s="20" t="s">
        <v>52</v>
      </c>
      <c r="E209" s="11">
        <v>2</v>
      </c>
      <c r="F209" s="11" t="s">
        <v>53</v>
      </c>
      <c r="G209" s="11">
        <v>1.05</v>
      </c>
    </row>
    <row r="210" spans="1:7" ht="60" customHeight="1" x14ac:dyDescent="0.25">
      <c r="A210" s="11">
        <v>972701</v>
      </c>
      <c r="B210" s="21" t="s">
        <v>63</v>
      </c>
      <c r="C210" s="20" t="s">
        <v>51</v>
      </c>
      <c r="D210" s="20" t="s">
        <v>52</v>
      </c>
      <c r="E210" s="11">
        <v>2</v>
      </c>
      <c r="F210" s="11" t="s">
        <v>53</v>
      </c>
      <c r="G210" s="11">
        <v>1.05</v>
      </c>
    </row>
    <row r="211" spans="1:7" ht="60" customHeight="1" x14ac:dyDescent="0.25">
      <c r="A211" s="11">
        <v>972701</v>
      </c>
      <c r="B211" s="21" t="s">
        <v>63</v>
      </c>
      <c r="C211" s="20">
        <v>60</v>
      </c>
      <c r="D211" s="20" t="s">
        <v>76</v>
      </c>
      <c r="E211" s="11">
        <v>3</v>
      </c>
      <c r="F211" s="11" t="s">
        <v>54</v>
      </c>
      <c r="G211" s="11">
        <v>1.1000000000000001</v>
      </c>
    </row>
    <row r="212" spans="1:7" ht="60" customHeight="1" x14ac:dyDescent="0.25">
      <c r="A212" s="11">
        <v>990101</v>
      </c>
      <c r="B212" s="21" t="s">
        <v>5</v>
      </c>
      <c r="C212" s="20" t="s">
        <v>51</v>
      </c>
      <c r="D212" s="20" t="s">
        <v>52</v>
      </c>
      <c r="E212" s="11">
        <v>3</v>
      </c>
      <c r="F212" s="11" t="s">
        <v>71</v>
      </c>
      <c r="G212" s="11">
        <v>1.4</v>
      </c>
    </row>
    <row r="213" spans="1:7" ht="60" customHeight="1" x14ac:dyDescent="0.25">
      <c r="A213" s="11">
        <v>990201</v>
      </c>
      <c r="B213" s="21" t="s">
        <v>163</v>
      </c>
      <c r="C213" s="20" t="s">
        <v>51</v>
      </c>
      <c r="D213" s="20" t="s">
        <v>52</v>
      </c>
      <c r="E213" s="11">
        <v>3</v>
      </c>
      <c r="F213" s="11" t="s">
        <v>71</v>
      </c>
      <c r="G213" s="11">
        <v>1.4</v>
      </c>
    </row>
    <row r="214" spans="1:7" ht="45" customHeight="1" x14ac:dyDescent="0.25">
      <c r="A214" s="11">
        <v>990301</v>
      </c>
      <c r="B214" s="21" t="s">
        <v>6</v>
      </c>
      <c r="C214" s="20" t="s">
        <v>51</v>
      </c>
      <c r="D214" s="20" t="s">
        <v>52</v>
      </c>
      <c r="E214" s="11">
        <v>2</v>
      </c>
      <c r="F214" s="11" t="s">
        <v>53</v>
      </c>
      <c r="G214" s="11">
        <v>1.05</v>
      </c>
    </row>
    <row r="215" spans="1:7" ht="45" customHeight="1" x14ac:dyDescent="0.25">
      <c r="A215" s="11">
        <v>990301</v>
      </c>
      <c r="B215" s="21" t="s">
        <v>6</v>
      </c>
      <c r="C215" s="20">
        <v>100</v>
      </c>
      <c r="D215" s="20" t="s">
        <v>80</v>
      </c>
      <c r="E215" s="11">
        <v>3</v>
      </c>
      <c r="F215" s="11" t="s">
        <v>54</v>
      </c>
      <c r="G215" s="11">
        <v>1.1000000000000001</v>
      </c>
    </row>
    <row r="216" spans="1:7" ht="46.15" customHeight="1" x14ac:dyDescent="0.25">
      <c r="A216" s="11">
        <v>990401</v>
      </c>
      <c r="B216" s="21" t="s">
        <v>7</v>
      </c>
      <c r="C216" s="20" t="s">
        <v>51</v>
      </c>
      <c r="D216" s="20" t="s">
        <v>52</v>
      </c>
      <c r="E216" s="11">
        <v>3</v>
      </c>
      <c r="F216" s="11" t="s">
        <v>71</v>
      </c>
      <c r="G216" s="11">
        <v>1.4</v>
      </c>
    </row>
    <row r="217" spans="1:7" ht="41.25" customHeight="1" x14ac:dyDescent="0.25">
      <c r="A217" s="11">
        <v>990501</v>
      </c>
      <c r="B217" s="21" t="s">
        <v>30</v>
      </c>
      <c r="C217" s="20" t="s">
        <v>51</v>
      </c>
      <c r="D217" s="20" t="s">
        <v>52</v>
      </c>
      <c r="E217" s="11">
        <v>3</v>
      </c>
      <c r="F217" s="11" t="s">
        <v>54</v>
      </c>
      <c r="G217" s="11">
        <v>1.1000000000000001</v>
      </c>
    </row>
    <row r="218" spans="1:7" ht="66.75" customHeight="1" x14ac:dyDescent="0.25">
      <c r="A218" s="11">
        <v>990701</v>
      </c>
      <c r="B218" s="12" t="s">
        <v>69</v>
      </c>
      <c r="C218" s="20" t="s">
        <v>51</v>
      </c>
      <c r="D218" s="20" t="s">
        <v>52</v>
      </c>
      <c r="E218" s="11">
        <v>3</v>
      </c>
      <c r="F218" s="11" t="s">
        <v>71</v>
      </c>
      <c r="G218" s="11">
        <v>1.4</v>
      </c>
    </row>
    <row r="219" spans="1:7" ht="45" x14ac:dyDescent="0.25">
      <c r="A219" s="11">
        <v>990901</v>
      </c>
      <c r="B219" s="21" t="s">
        <v>8</v>
      </c>
      <c r="C219" s="20" t="s">
        <v>51</v>
      </c>
      <c r="D219" s="20" t="s">
        <v>52</v>
      </c>
      <c r="E219" s="11">
        <v>3</v>
      </c>
      <c r="F219" s="11" t="s">
        <v>71</v>
      </c>
      <c r="G219" s="11">
        <v>1.4</v>
      </c>
    </row>
    <row r="220" spans="1:7" ht="30" x14ac:dyDescent="0.25">
      <c r="A220" s="206">
        <v>313401</v>
      </c>
      <c r="B220" s="21" t="s">
        <v>65</v>
      </c>
      <c r="C220" s="20" t="s">
        <v>51</v>
      </c>
      <c r="D220" s="20" t="s">
        <v>52</v>
      </c>
      <c r="E220" s="11">
        <v>2</v>
      </c>
      <c r="F220" s="11" t="s">
        <v>53</v>
      </c>
      <c r="G220" s="11">
        <v>1.05</v>
      </c>
    </row>
    <row r="221" spans="1:7" ht="30" x14ac:dyDescent="0.25">
      <c r="A221" s="206">
        <v>313401</v>
      </c>
      <c r="B221" s="21" t="s">
        <v>65</v>
      </c>
      <c r="C221" s="20">
        <v>60</v>
      </c>
      <c r="D221" s="20" t="s">
        <v>76</v>
      </c>
      <c r="E221" s="11">
        <v>3</v>
      </c>
      <c r="F221" s="11" t="s">
        <v>54</v>
      </c>
      <c r="G221" s="11">
        <v>1.1000000000000001</v>
      </c>
    </row>
    <row r="222" spans="1:7" ht="60" x14ac:dyDescent="0.25">
      <c r="A222" s="11">
        <v>880401</v>
      </c>
      <c r="B222" s="21" t="s">
        <v>66</v>
      </c>
      <c r="C222" s="20" t="s">
        <v>51</v>
      </c>
      <c r="D222" s="20" t="s">
        <v>52</v>
      </c>
      <c r="E222" s="11">
        <v>3</v>
      </c>
      <c r="F222" s="11" t="s">
        <v>57</v>
      </c>
      <c r="G222" s="11">
        <v>1.35</v>
      </c>
    </row>
    <row r="223" spans="1:7" ht="44.25" customHeight="1" x14ac:dyDescent="0.25">
      <c r="A223" s="11">
        <v>880501</v>
      </c>
      <c r="B223" s="12" t="s">
        <v>321</v>
      </c>
      <c r="C223" s="20" t="s">
        <v>51</v>
      </c>
      <c r="D223" s="20" t="s">
        <v>52</v>
      </c>
      <c r="E223" s="11">
        <v>2</v>
      </c>
      <c r="F223" s="11" t="s">
        <v>53</v>
      </c>
      <c r="G223" s="11">
        <v>1.05</v>
      </c>
    </row>
    <row r="224" spans="1:7" ht="44.25" customHeight="1" x14ac:dyDescent="0.25">
      <c r="A224" s="11">
        <v>880501</v>
      </c>
      <c r="B224" s="12" t="s">
        <v>321</v>
      </c>
      <c r="C224" s="20">
        <v>100</v>
      </c>
      <c r="D224" s="20" t="s">
        <v>80</v>
      </c>
      <c r="E224" s="11">
        <v>3</v>
      </c>
      <c r="F224" s="11" t="s">
        <v>54</v>
      </c>
      <c r="G224" s="11">
        <v>1.1000000000000001</v>
      </c>
    </row>
    <row r="225" spans="1:7" ht="75" x14ac:dyDescent="0.25">
      <c r="A225" s="11">
        <v>890901</v>
      </c>
      <c r="B225" s="21" t="s">
        <v>3</v>
      </c>
      <c r="C225" s="20" t="s">
        <v>51</v>
      </c>
      <c r="D225" s="20" t="s">
        <v>52</v>
      </c>
      <c r="E225" s="11">
        <v>3</v>
      </c>
      <c r="F225" s="11" t="s">
        <v>57</v>
      </c>
      <c r="G225" s="11">
        <v>1.35</v>
      </c>
    </row>
    <row r="226" spans="1:7" ht="75" x14ac:dyDescent="0.25">
      <c r="A226" s="11">
        <v>891301</v>
      </c>
      <c r="B226" s="21" t="s">
        <v>67</v>
      </c>
      <c r="C226" s="20" t="s">
        <v>51</v>
      </c>
      <c r="D226" s="20" t="s">
        <v>52</v>
      </c>
      <c r="E226" s="11">
        <v>3</v>
      </c>
      <c r="F226" s="11" t="s">
        <v>57</v>
      </c>
      <c r="G226" s="11">
        <v>1.35</v>
      </c>
    </row>
    <row r="227" spans="1:7" ht="30" x14ac:dyDescent="0.25">
      <c r="A227" s="11">
        <v>978701</v>
      </c>
      <c r="B227" s="21" t="s">
        <v>323</v>
      </c>
      <c r="C227" s="20">
        <v>162</v>
      </c>
      <c r="D227" s="20" t="s">
        <v>77</v>
      </c>
      <c r="E227" s="11">
        <v>3</v>
      </c>
      <c r="F227" s="11" t="s">
        <v>54</v>
      </c>
      <c r="G227" s="11">
        <v>1.1000000000000001</v>
      </c>
    </row>
    <row r="228" spans="1:7" x14ac:dyDescent="0.25">
      <c r="A228" s="11">
        <v>978701</v>
      </c>
      <c r="B228" s="21" t="s">
        <v>323</v>
      </c>
      <c r="C228" s="20">
        <v>100</v>
      </c>
      <c r="D228" s="20" t="s">
        <v>80</v>
      </c>
      <c r="E228" s="11">
        <v>3</v>
      </c>
      <c r="F228" s="11" t="s">
        <v>54</v>
      </c>
      <c r="G228" s="11">
        <v>1.1000000000000001</v>
      </c>
    </row>
    <row r="229" spans="1:7" x14ac:dyDescent="0.25">
      <c r="A229" s="11">
        <v>978701</v>
      </c>
      <c r="B229" s="21" t="s">
        <v>323</v>
      </c>
      <c r="C229" s="20">
        <v>108</v>
      </c>
      <c r="D229" s="20" t="s">
        <v>81</v>
      </c>
      <c r="E229" s="11">
        <v>3</v>
      </c>
      <c r="F229" s="11" t="s">
        <v>54</v>
      </c>
      <c r="G229" s="11">
        <v>1.1000000000000001</v>
      </c>
    </row>
    <row r="230" spans="1:7" x14ac:dyDescent="0.25">
      <c r="A230" s="11">
        <v>978701</v>
      </c>
      <c r="B230" s="21" t="s">
        <v>323</v>
      </c>
      <c r="C230" s="20">
        <v>122</v>
      </c>
      <c r="D230" s="20" t="s">
        <v>84</v>
      </c>
      <c r="E230" s="11">
        <v>3</v>
      </c>
      <c r="F230" s="11" t="s">
        <v>54</v>
      </c>
      <c r="G230" s="11">
        <v>1.1000000000000001</v>
      </c>
    </row>
    <row r="231" spans="1:7" ht="60" x14ac:dyDescent="0.25">
      <c r="A231" s="11">
        <v>962401</v>
      </c>
      <c r="B231" s="21" t="s">
        <v>86</v>
      </c>
      <c r="C231" s="20" t="s">
        <v>51</v>
      </c>
      <c r="D231" s="20" t="s">
        <v>52</v>
      </c>
      <c r="E231" s="11">
        <v>2</v>
      </c>
      <c r="F231" s="11" t="s">
        <v>53</v>
      </c>
      <c r="G231" s="11">
        <v>1.05</v>
      </c>
    </row>
    <row r="232" spans="1:7" ht="45" x14ac:dyDescent="0.25">
      <c r="A232" s="11">
        <v>263701</v>
      </c>
      <c r="B232" s="21" t="s">
        <v>87</v>
      </c>
      <c r="C232" s="20" t="s">
        <v>51</v>
      </c>
      <c r="D232" s="20" t="s">
        <v>52</v>
      </c>
      <c r="E232" s="11">
        <v>2</v>
      </c>
      <c r="F232" s="11" t="s">
        <v>53</v>
      </c>
      <c r="G232" s="11">
        <v>1.05</v>
      </c>
    </row>
    <row r="233" spans="1:7" ht="30" x14ac:dyDescent="0.25">
      <c r="A233" s="11">
        <v>283301</v>
      </c>
      <c r="B233" s="21" t="s">
        <v>88</v>
      </c>
      <c r="C233" s="20" t="s">
        <v>51</v>
      </c>
      <c r="D233" s="20" t="s">
        <v>52</v>
      </c>
      <c r="E233" s="11">
        <v>2</v>
      </c>
      <c r="F233" s="11" t="s">
        <v>53</v>
      </c>
      <c r="G233" s="11">
        <v>1.05</v>
      </c>
    </row>
    <row r="234" spans="1:7" ht="30" x14ac:dyDescent="0.25">
      <c r="A234" s="11">
        <v>980801</v>
      </c>
      <c r="B234" s="21" t="s">
        <v>89</v>
      </c>
      <c r="C234" s="20" t="s">
        <v>51</v>
      </c>
      <c r="D234" s="20" t="s">
        <v>52</v>
      </c>
      <c r="E234" s="11">
        <v>2</v>
      </c>
      <c r="F234" s="11" t="s">
        <v>53</v>
      </c>
      <c r="G234" s="11">
        <v>1.05</v>
      </c>
    </row>
    <row r="235" spans="1:7" ht="30" x14ac:dyDescent="0.25">
      <c r="A235" s="11">
        <v>980801</v>
      </c>
      <c r="B235" s="21" t="s">
        <v>89</v>
      </c>
      <c r="C235" s="20">
        <v>100</v>
      </c>
      <c r="D235" s="7" t="s">
        <v>80</v>
      </c>
      <c r="E235" s="11">
        <v>3</v>
      </c>
      <c r="F235" s="11" t="s">
        <v>54</v>
      </c>
      <c r="G235" s="11">
        <v>1.1000000000000001</v>
      </c>
    </row>
    <row r="236" spans="1:7" ht="30" x14ac:dyDescent="0.25">
      <c r="A236" s="11">
        <v>980801</v>
      </c>
      <c r="B236" s="21" t="s">
        <v>89</v>
      </c>
      <c r="C236" s="20">
        <v>65</v>
      </c>
      <c r="D236" s="7" t="s">
        <v>78</v>
      </c>
      <c r="E236" s="11">
        <v>3</v>
      </c>
      <c r="F236" s="11" t="s">
        <v>54</v>
      </c>
      <c r="G236" s="11">
        <v>1.1000000000000001</v>
      </c>
    </row>
    <row r="237" spans="1:7" ht="30" x14ac:dyDescent="0.25">
      <c r="A237" s="11">
        <v>980801</v>
      </c>
      <c r="B237" s="21" t="s">
        <v>89</v>
      </c>
      <c r="C237" s="20">
        <v>81</v>
      </c>
      <c r="D237" s="7" t="s">
        <v>82</v>
      </c>
      <c r="E237" s="11">
        <v>3</v>
      </c>
      <c r="F237" s="11" t="s">
        <v>54</v>
      </c>
      <c r="G237" s="11">
        <v>1.1000000000000001</v>
      </c>
    </row>
    <row r="238" spans="1:7" ht="30" x14ac:dyDescent="0.25">
      <c r="A238" s="11">
        <v>980801</v>
      </c>
      <c r="B238" s="21" t="s">
        <v>89</v>
      </c>
      <c r="C238" s="20">
        <v>162</v>
      </c>
      <c r="D238" s="7" t="s">
        <v>77</v>
      </c>
      <c r="E238" s="11">
        <v>3</v>
      </c>
      <c r="F238" s="11" t="s">
        <v>54</v>
      </c>
      <c r="G238" s="11">
        <v>1.1000000000000001</v>
      </c>
    </row>
    <row r="239" spans="1:7" ht="30" x14ac:dyDescent="0.25">
      <c r="A239" s="11">
        <v>362701</v>
      </c>
      <c r="B239" s="21" t="s">
        <v>309</v>
      </c>
      <c r="C239" s="20" t="s">
        <v>51</v>
      </c>
      <c r="D239" s="20" t="s">
        <v>52</v>
      </c>
      <c r="E239" s="11">
        <v>3</v>
      </c>
      <c r="F239" s="11" t="s">
        <v>71</v>
      </c>
      <c r="G239" s="11">
        <v>1.4</v>
      </c>
    </row>
    <row r="240" spans="1:7" ht="60" x14ac:dyDescent="0.25">
      <c r="A240" s="11">
        <v>560101</v>
      </c>
      <c r="B240" s="21" t="s">
        <v>16</v>
      </c>
      <c r="C240" s="20" t="s">
        <v>51</v>
      </c>
      <c r="D240" s="20" t="s">
        <v>52</v>
      </c>
      <c r="E240" s="11">
        <v>2</v>
      </c>
      <c r="F240" s="11" t="s">
        <v>53</v>
      </c>
      <c r="G240" s="11">
        <v>1.05</v>
      </c>
    </row>
    <row r="241" spans="1:7" ht="60" x14ac:dyDescent="0.25">
      <c r="A241" s="11">
        <v>610101</v>
      </c>
      <c r="B241" s="21" t="s">
        <v>26</v>
      </c>
      <c r="C241" s="20" t="s">
        <v>51</v>
      </c>
      <c r="D241" s="20" t="s">
        <v>52</v>
      </c>
      <c r="E241" s="11">
        <v>2</v>
      </c>
      <c r="F241" s="11" t="s">
        <v>53</v>
      </c>
      <c r="G241" s="11">
        <v>1.05</v>
      </c>
    </row>
    <row r="242" spans="1:7" x14ac:dyDescent="0.25">
      <c r="A242" s="11">
        <v>994801</v>
      </c>
      <c r="B242" s="21" t="s">
        <v>171</v>
      </c>
      <c r="C242" s="20" t="s">
        <v>51</v>
      </c>
      <c r="D242" s="20" t="s">
        <v>52</v>
      </c>
      <c r="E242" s="11">
        <v>2</v>
      </c>
      <c r="F242" s="11" t="s">
        <v>53</v>
      </c>
      <c r="G242" s="11">
        <v>1.05</v>
      </c>
    </row>
    <row r="243" spans="1:7" x14ac:dyDescent="0.25">
      <c r="A243" s="11">
        <v>994801</v>
      </c>
      <c r="B243" s="21" t="s">
        <v>171</v>
      </c>
      <c r="C243" s="20">
        <v>100</v>
      </c>
      <c r="D243" s="20" t="s">
        <v>80</v>
      </c>
      <c r="E243" s="11">
        <v>3</v>
      </c>
      <c r="F243" s="11" t="s">
        <v>54</v>
      </c>
      <c r="G243" s="11">
        <v>1.1000000000000001</v>
      </c>
    </row>
    <row r="244" spans="1:7" x14ac:dyDescent="0.25">
      <c r="A244" s="11">
        <v>994801</v>
      </c>
      <c r="B244" s="21" t="s">
        <v>171</v>
      </c>
      <c r="C244" s="20">
        <v>81</v>
      </c>
      <c r="D244" s="20" t="s">
        <v>82</v>
      </c>
      <c r="E244" s="11">
        <v>3</v>
      </c>
      <c r="F244" s="11" t="s">
        <v>54</v>
      </c>
      <c r="G244" s="11">
        <v>1.1000000000000001</v>
      </c>
    </row>
    <row r="245" spans="1:7" x14ac:dyDescent="0.25">
      <c r="A245" s="11">
        <v>994801</v>
      </c>
      <c r="B245" s="21" t="s">
        <v>171</v>
      </c>
      <c r="C245" s="20">
        <v>122</v>
      </c>
      <c r="D245" s="20" t="s">
        <v>84</v>
      </c>
      <c r="E245" s="11">
        <v>3</v>
      </c>
      <c r="F245" s="11" t="s">
        <v>54</v>
      </c>
      <c r="G245" s="11">
        <v>1.1000000000000001</v>
      </c>
    </row>
    <row r="246" spans="1:7" x14ac:dyDescent="0.25">
      <c r="A246" s="11">
        <v>994801</v>
      </c>
      <c r="B246" s="21" t="s">
        <v>171</v>
      </c>
      <c r="C246" s="20">
        <v>108</v>
      </c>
      <c r="D246" s="20" t="s">
        <v>322</v>
      </c>
      <c r="E246" s="11">
        <v>3</v>
      </c>
      <c r="F246" s="11" t="s">
        <v>54</v>
      </c>
      <c r="G246" s="11">
        <v>1.1000000000000001</v>
      </c>
    </row>
    <row r="247" spans="1:7" x14ac:dyDescent="0.25">
      <c r="A247" s="11">
        <v>994801</v>
      </c>
      <c r="B247" s="21" t="s">
        <v>171</v>
      </c>
      <c r="C247" s="20">
        <v>77</v>
      </c>
      <c r="D247" s="20" t="s">
        <v>79</v>
      </c>
      <c r="E247" s="11">
        <v>3</v>
      </c>
      <c r="F247" s="11" t="s">
        <v>54</v>
      </c>
      <c r="G247" s="11">
        <v>1.1000000000000001</v>
      </c>
    </row>
    <row r="248" spans="1:7" x14ac:dyDescent="0.25">
      <c r="A248" s="11">
        <v>994801</v>
      </c>
      <c r="B248" s="21" t="s">
        <v>171</v>
      </c>
      <c r="C248" s="20">
        <v>65</v>
      </c>
      <c r="D248" s="20" t="s">
        <v>78</v>
      </c>
      <c r="E248" s="11">
        <v>3</v>
      </c>
      <c r="F248" s="11" t="s">
        <v>54</v>
      </c>
      <c r="G248" s="11">
        <v>1.1000000000000001</v>
      </c>
    </row>
    <row r="249" spans="1:7" ht="63.75" x14ac:dyDescent="0.25">
      <c r="A249" s="11">
        <v>910201</v>
      </c>
      <c r="B249" s="12" t="s">
        <v>85</v>
      </c>
      <c r="C249" s="20" t="s">
        <v>51</v>
      </c>
      <c r="D249" s="20" t="s">
        <v>52</v>
      </c>
      <c r="E249" s="11">
        <v>3</v>
      </c>
      <c r="F249" s="11" t="s">
        <v>57</v>
      </c>
      <c r="G249" s="11">
        <v>1.35</v>
      </c>
    </row>
    <row r="250" spans="1:7" ht="38.25" x14ac:dyDescent="0.25">
      <c r="A250" s="3">
        <v>880101</v>
      </c>
      <c r="B250" s="118" t="s">
        <v>310</v>
      </c>
      <c r="C250" s="119" t="s">
        <v>51</v>
      </c>
      <c r="D250" s="119" t="s">
        <v>52</v>
      </c>
      <c r="E250" s="120">
        <v>3</v>
      </c>
      <c r="F250" s="120" t="s">
        <v>57</v>
      </c>
      <c r="G250" s="120">
        <v>1.35</v>
      </c>
    </row>
    <row r="252" spans="1:7" x14ac:dyDescent="0.25">
      <c r="D252" s="1"/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  <row r="274" spans="4:4" x14ac:dyDescent="0.25">
      <c r="D274" s="1"/>
    </row>
    <row r="275" spans="4:4" x14ac:dyDescent="0.25">
      <c r="D275" s="1"/>
    </row>
  </sheetData>
  <autoFilter ref="A11:G250" xr:uid="{00000000-0009-0000-0000-000006000000}"/>
  <mergeCells count="1">
    <mergeCell ref="A10:G10"/>
  </mergeCells>
  <conditionalFormatting sqref="A1">
    <cfRule type="duplicateValues" dxfId="62" priority="5"/>
  </conditionalFormatting>
  <conditionalFormatting sqref="A250">
    <cfRule type="duplicateValues" dxfId="61" priority="4"/>
  </conditionalFormatting>
  <conditionalFormatting sqref="A2">
    <cfRule type="duplicateValues" dxfId="60" priority="2"/>
  </conditionalFormatting>
  <conditionalFormatting sqref="C2">
    <cfRule type="duplicateValues" dxfId="59" priority="3"/>
  </conditionalFormatting>
  <conditionalFormatting sqref="G1">
    <cfRule type="duplicateValues" dxfId="58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33DD2-370A-45F5-8909-6923D736BE47}">
  <dimension ref="A1:J179"/>
  <sheetViews>
    <sheetView topLeftCell="A43" zoomScale="70" zoomScaleNormal="70" workbookViewId="0">
      <selection activeCell="R53" sqref="R53"/>
    </sheetView>
  </sheetViews>
  <sheetFormatPr defaultRowHeight="15" x14ac:dyDescent="0.25"/>
  <cols>
    <col min="1" max="1" width="9.140625" style="122"/>
    <col min="2" max="2" width="9.5703125" style="122" customWidth="1"/>
    <col min="3" max="3" width="70.140625" style="122" customWidth="1"/>
    <col min="4" max="4" width="17.42578125" style="122" customWidth="1"/>
    <col min="5" max="5" width="33.140625" style="122" customWidth="1"/>
    <col min="6" max="6" width="24.28515625" style="122" customWidth="1"/>
    <col min="7" max="7" width="22.7109375" style="122" customWidth="1"/>
    <col min="8" max="8" width="18.28515625" style="122" customWidth="1"/>
    <col min="9" max="9" width="19.42578125" style="123" customWidth="1"/>
    <col min="10" max="10" width="16.85546875" style="122" bestFit="1" customWidth="1"/>
    <col min="11" max="16384" width="9.140625" style="122"/>
  </cols>
  <sheetData>
    <row r="1" spans="1:10" x14ac:dyDescent="0.25">
      <c r="A1" s="45"/>
      <c r="B1" s="124"/>
      <c r="C1" s="124"/>
      <c r="D1" s="125"/>
      <c r="J1" s="121" t="s">
        <v>31</v>
      </c>
    </row>
    <row r="2" spans="1:10" x14ac:dyDescent="0.25">
      <c r="A2" s="196"/>
      <c r="B2" s="124"/>
      <c r="C2" s="124"/>
      <c r="D2" s="125"/>
      <c r="F2" s="392" t="s">
        <v>2474</v>
      </c>
      <c r="G2" s="392"/>
      <c r="H2" s="392"/>
      <c r="I2" s="392"/>
      <c r="J2" s="392"/>
    </row>
    <row r="3" spans="1:10" s="124" customFormat="1" x14ac:dyDescent="0.25">
      <c r="A3" s="45"/>
      <c r="C3" s="125"/>
      <c r="D3" s="125"/>
      <c r="E3" s="56"/>
      <c r="F3" s="56"/>
      <c r="G3" s="56"/>
      <c r="H3" s="56"/>
      <c r="I3" s="56"/>
      <c r="J3" s="209" t="s">
        <v>2475</v>
      </c>
    </row>
    <row r="4" spans="1:10" s="124" customFormat="1" x14ac:dyDescent="0.25">
      <c r="A4" s="45"/>
      <c r="C4" s="125"/>
      <c r="D4" s="125"/>
      <c r="E4" s="56"/>
      <c r="F4" s="210"/>
      <c r="G4" s="210"/>
      <c r="H4" s="210"/>
      <c r="I4" s="210"/>
      <c r="J4" s="209"/>
    </row>
    <row r="5" spans="1:10" ht="15.75" x14ac:dyDescent="0.25">
      <c r="D5" s="6"/>
      <c r="J5" s="4" t="s">
        <v>1019</v>
      </c>
    </row>
    <row r="6" spans="1:10" x14ac:dyDescent="0.25">
      <c r="D6" s="8"/>
      <c r="J6" s="6" t="s">
        <v>11</v>
      </c>
    </row>
    <row r="7" spans="1:10" ht="17.25" customHeight="1" x14ac:dyDescent="0.25">
      <c r="J7" s="32" t="s">
        <v>1009</v>
      </c>
    </row>
    <row r="8" spans="1:10" x14ac:dyDescent="0.25">
      <c r="I8" s="8"/>
    </row>
    <row r="9" spans="1:10" s="124" customFormat="1" ht="36.75" customHeight="1" x14ac:dyDescent="0.25">
      <c r="A9" s="388" t="s">
        <v>1024</v>
      </c>
      <c r="B9" s="388"/>
      <c r="C9" s="388"/>
      <c r="D9" s="388"/>
      <c r="E9" s="122"/>
      <c r="F9" s="208"/>
      <c r="G9" s="208"/>
      <c r="H9" s="208"/>
      <c r="I9" s="122"/>
    </row>
    <row r="10" spans="1:10" s="124" customFormat="1" ht="15.75" x14ac:dyDescent="0.25">
      <c r="A10" s="208"/>
      <c r="B10" s="208"/>
      <c r="C10" s="208"/>
      <c r="D10" s="208"/>
      <c r="E10" s="122"/>
      <c r="F10" s="208"/>
      <c r="G10" s="208"/>
      <c r="H10" s="208"/>
      <c r="I10" s="122"/>
    </row>
    <row r="11" spans="1:10" s="124" customFormat="1" x14ac:dyDescent="0.25">
      <c r="A11" s="126"/>
      <c r="B11" s="127"/>
      <c r="C11" s="128"/>
      <c r="D11" s="129"/>
      <c r="E11" s="122"/>
      <c r="F11" s="129"/>
      <c r="G11" s="129"/>
      <c r="H11" s="129"/>
      <c r="I11" s="122"/>
    </row>
    <row r="12" spans="1:10" s="124" customFormat="1" ht="49.5" customHeight="1" x14ac:dyDescent="0.25">
      <c r="A12" s="389" t="s">
        <v>1025</v>
      </c>
      <c r="B12" s="389"/>
      <c r="C12" s="389"/>
      <c r="D12" s="130">
        <v>158.78</v>
      </c>
      <c r="F12" s="131"/>
      <c r="G12" s="131"/>
      <c r="H12" s="131"/>
    </row>
    <row r="13" spans="1:10" s="124" customFormat="1" ht="39" customHeight="1" x14ac:dyDescent="0.25">
      <c r="A13" s="132"/>
      <c r="B13" s="132"/>
      <c r="C13" s="132"/>
      <c r="D13" s="131"/>
      <c r="F13" s="131"/>
      <c r="G13" s="131"/>
      <c r="H13" s="131"/>
    </row>
    <row r="14" spans="1:10" s="124" customFormat="1" ht="77.25" customHeight="1" x14ac:dyDescent="0.25">
      <c r="A14" s="390" t="s">
        <v>1027</v>
      </c>
      <c r="B14" s="390"/>
      <c r="C14" s="390"/>
      <c r="D14" s="390"/>
      <c r="E14" s="122"/>
      <c r="F14" s="122"/>
      <c r="G14" s="122"/>
      <c r="H14" s="122"/>
      <c r="I14" s="122"/>
    </row>
    <row r="15" spans="1:10" s="124" customFormat="1" x14ac:dyDescent="0.25">
      <c r="A15" s="134" t="s">
        <v>17</v>
      </c>
      <c r="B15" s="135"/>
      <c r="C15" s="135" t="s">
        <v>1028</v>
      </c>
      <c r="D15" s="135" t="s">
        <v>1029</v>
      </c>
      <c r="E15" s="122"/>
      <c r="F15" s="122"/>
      <c r="G15" s="122"/>
      <c r="H15" s="122"/>
      <c r="I15" s="122"/>
    </row>
    <row r="16" spans="1:10" s="124" customFormat="1" x14ac:dyDescent="0.25">
      <c r="A16" s="136">
        <v>1</v>
      </c>
      <c r="B16" s="137" t="s">
        <v>1030</v>
      </c>
      <c r="C16" s="138">
        <v>3.5803901631884765</v>
      </c>
      <c r="D16" s="138">
        <v>3.4720228520984793</v>
      </c>
      <c r="F16" s="122"/>
      <c r="G16" s="122"/>
      <c r="H16" s="122"/>
      <c r="I16" s="122"/>
    </row>
    <row r="17" spans="1:10" s="124" customFormat="1" x14ac:dyDescent="0.25">
      <c r="A17" s="136">
        <v>2</v>
      </c>
      <c r="B17" s="137" t="s">
        <v>1031</v>
      </c>
      <c r="C17" s="138">
        <v>2.4670137770483995</v>
      </c>
      <c r="D17" s="138">
        <v>2.3672145528952004</v>
      </c>
      <c r="F17" s="122"/>
      <c r="G17" s="122"/>
      <c r="H17" s="122"/>
      <c r="I17" s="122"/>
    </row>
    <row r="18" spans="1:10" s="124" customFormat="1" x14ac:dyDescent="0.25">
      <c r="A18" s="136">
        <v>3</v>
      </c>
      <c r="B18" s="139" t="s">
        <v>1032</v>
      </c>
      <c r="C18" s="138">
        <v>1.6777597754950782</v>
      </c>
      <c r="D18" s="138">
        <v>1.5845247100705511</v>
      </c>
      <c r="E18" s="122"/>
      <c r="F18" s="122"/>
      <c r="G18" s="122"/>
      <c r="H18" s="122"/>
      <c r="I18" s="122"/>
    </row>
    <row r="19" spans="1:10" s="124" customFormat="1" x14ac:dyDescent="0.25">
      <c r="A19" s="136">
        <v>4</v>
      </c>
      <c r="B19" s="137" t="s">
        <v>1033</v>
      </c>
      <c r="C19" s="138">
        <v>0.52050840705591761</v>
      </c>
      <c r="D19" s="138">
        <v>0.7191310537142751</v>
      </c>
      <c r="E19" s="122"/>
      <c r="F19" s="140"/>
      <c r="G19" s="140"/>
      <c r="H19" s="140"/>
      <c r="I19" s="122"/>
    </row>
    <row r="20" spans="1:10" s="124" customFormat="1" ht="25.5" x14ac:dyDescent="0.25">
      <c r="A20" s="136">
        <v>5</v>
      </c>
      <c r="B20" s="137" t="s">
        <v>1034</v>
      </c>
      <c r="C20" s="138">
        <v>1.6</v>
      </c>
      <c r="D20" s="138">
        <v>1.6</v>
      </c>
      <c r="E20" s="122"/>
      <c r="F20" s="140"/>
      <c r="G20" s="140"/>
      <c r="H20" s="140"/>
      <c r="I20" s="122"/>
    </row>
    <row r="21" spans="1:10" s="124" customFormat="1" ht="34.5" customHeight="1" x14ac:dyDescent="0.25">
      <c r="A21" s="391" t="s">
        <v>1035</v>
      </c>
      <c r="B21" s="391"/>
      <c r="C21" s="391"/>
      <c r="D21" s="391"/>
      <c r="E21" s="391"/>
      <c r="F21" s="391"/>
      <c r="G21" s="391"/>
      <c r="H21" s="391"/>
      <c r="I21" s="391"/>
    </row>
    <row r="22" spans="1:10" s="124" customFormat="1" ht="145.5" customHeight="1" x14ac:dyDescent="0.25">
      <c r="A22" s="141" t="s">
        <v>17</v>
      </c>
      <c r="B22" s="142" t="s">
        <v>32</v>
      </c>
      <c r="C22" s="142" t="s">
        <v>10</v>
      </c>
      <c r="D22" s="143" t="s">
        <v>1036</v>
      </c>
      <c r="E22" s="144" t="s">
        <v>1037</v>
      </c>
      <c r="F22" s="143" t="s">
        <v>1038</v>
      </c>
      <c r="G22" s="143" t="s">
        <v>1039</v>
      </c>
      <c r="H22" s="143" t="s">
        <v>1040</v>
      </c>
      <c r="I22" s="143" t="s">
        <v>1041</v>
      </c>
      <c r="J22" s="143" t="s">
        <v>2476</v>
      </c>
    </row>
    <row r="23" spans="1:10" s="124" customFormat="1" x14ac:dyDescent="0.25">
      <c r="A23" s="145">
        <v>1</v>
      </c>
      <c r="B23" s="146">
        <v>2</v>
      </c>
      <c r="C23" s="147">
        <v>3</v>
      </c>
      <c r="D23" s="146">
        <v>4</v>
      </c>
      <c r="E23" s="146">
        <v>5</v>
      </c>
      <c r="F23" s="146">
        <v>6</v>
      </c>
      <c r="G23" s="146">
        <v>7</v>
      </c>
      <c r="H23" s="146">
        <v>8</v>
      </c>
      <c r="I23" s="146">
        <v>9</v>
      </c>
      <c r="J23" s="146">
        <v>10</v>
      </c>
    </row>
    <row r="24" spans="1:10" ht="25.5" x14ac:dyDescent="0.25">
      <c r="A24" s="148">
        <v>1</v>
      </c>
      <c r="B24" s="149">
        <v>262101</v>
      </c>
      <c r="C24" s="36" t="s">
        <v>33</v>
      </c>
      <c r="D24" s="150">
        <v>1.7977627070191224</v>
      </c>
      <c r="E24" s="150">
        <v>1</v>
      </c>
      <c r="F24" s="150">
        <v>1</v>
      </c>
      <c r="G24" s="150">
        <v>1</v>
      </c>
      <c r="H24" s="151">
        <v>1.08</v>
      </c>
      <c r="I24" s="152">
        <v>308.27999999999997</v>
      </c>
      <c r="J24" s="168">
        <v>21105</v>
      </c>
    </row>
    <row r="25" spans="1:10" x14ac:dyDescent="0.25">
      <c r="A25" s="148">
        <v>2</v>
      </c>
      <c r="B25" s="149">
        <v>360201</v>
      </c>
      <c r="C25" s="36" t="s">
        <v>316</v>
      </c>
      <c r="D25" s="150">
        <v>1.7587737251488609</v>
      </c>
      <c r="E25" s="150">
        <v>1.0058755928251597</v>
      </c>
      <c r="F25" s="150">
        <v>1</v>
      </c>
      <c r="G25" s="150">
        <v>1</v>
      </c>
      <c r="H25" s="151">
        <v>1.08</v>
      </c>
      <c r="I25" s="152">
        <v>303.37</v>
      </c>
      <c r="J25" s="168">
        <v>75623</v>
      </c>
    </row>
    <row r="26" spans="1:10" x14ac:dyDescent="0.25">
      <c r="A26" s="148">
        <v>3</v>
      </c>
      <c r="B26" s="149">
        <v>313301</v>
      </c>
      <c r="C26" s="36" t="s">
        <v>40</v>
      </c>
      <c r="D26" s="150">
        <v>1.0556430314693583</v>
      </c>
      <c r="E26" s="150">
        <v>1.055000166979615</v>
      </c>
      <c r="F26" s="150">
        <v>1</v>
      </c>
      <c r="G26" s="150">
        <v>1.18729</v>
      </c>
      <c r="H26" s="151">
        <v>1.08</v>
      </c>
      <c r="I26" s="152">
        <v>226.75</v>
      </c>
      <c r="J26" s="168">
        <v>372181</v>
      </c>
    </row>
    <row r="27" spans="1:10" x14ac:dyDescent="0.25">
      <c r="A27" s="148">
        <v>4</v>
      </c>
      <c r="B27" s="149">
        <v>263001</v>
      </c>
      <c r="C27" s="36" t="s">
        <v>1012</v>
      </c>
      <c r="D27" s="150">
        <v>0.99154778071623573</v>
      </c>
      <c r="E27" s="150">
        <v>1.0329528826273648</v>
      </c>
      <c r="F27" s="150">
        <v>1</v>
      </c>
      <c r="G27" s="150">
        <v>1.2739100000000001</v>
      </c>
      <c r="H27" s="151">
        <v>1.08</v>
      </c>
      <c r="I27" s="152">
        <v>223.74491579830018</v>
      </c>
      <c r="J27" s="168">
        <v>346192</v>
      </c>
    </row>
    <row r="28" spans="1:10" ht="25.5" x14ac:dyDescent="0.25">
      <c r="A28" s="148">
        <v>5</v>
      </c>
      <c r="B28" s="149">
        <v>610101</v>
      </c>
      <c r="C28" s="36" t="s">
        <v>1042</v>
      </c>
      <c r="D28" s="150">
        <v>1.065523530621282</v>
      </c>
      <c r="E28" s="150">
        <v>1.113</v>
      </c>
      <c r="F28" s="150">
        <v>1</v>
      </c>
      <c r="G28" s="150">
        <v>1.0069999999999999</v>
      </c>
      <c r="H28" s="151">
        <v>1.08</v>
      </c>
      <c r="I28" s="152">
        <v>204.79</v>
      </c>
      <c r="J28" s="168">
        <v>18382</v>
      </c>
    </row>
    <row r="29" spans="1:10" ht="25.5" x14ac:dyDescent="0.25">
      <c r="A29" s="148">
        <v>6</v>
      </c>
      <c r="B29" s="149">
        <v>410601</v>
      </c>
      <c r="C29" s="36" t="s">
        <v>1043</v>
      </c>
      <c r="D29" s="150">
        <v>1.05632157108254</v>
      </c>
      <c r="E29" s="150">
        <v>1.1127763912446491</v>
      </c>
      <c r="F29" s="150">
        <v>1</v>
      </c>
      <c r="G29" s="150">
        <v>1.00789</v>
      </c>
      <c r="H29" s="151">
        <v>1.08</v>
      </c>
      <c r="I29" s="152">
        <v>203.16</v>
      </c>
      <c r="J29" s="168">
        <v>24802</v>
      </c>
    </row>
    <row r="30" spans="1:10" x14ac:dyDescent="0.25">
      <c r="A30" s="148">
        <v>7</v>
      </c>
      <c r="B30" s="149">
        <v>521301</v>
      </c>
      <c r="C30" s="36" t="s">
        <v>624</v>
      </c>
      <c r="D30" s="150">
        <v>1.0514227083151542</v>
      </c>
      <c r="E30" s="150">
        <v>1.113</v>
      </c>
      <c r="F30" s="150">
        <v>1</v>
      </c>
      <c r="G30" s="150">
        <v>1.00895</v>
      </c>
      <c r="H30" s="151">
        <v>1.08</v>
      </c>
      <c r="I30" s="152">
        <v>202.47</v>
      </c>
      <c r="J30" s="168">
        <v>74127</v>
      </c>
    </row>
    <row r="31" spans="1:10" x14ac:dyDescent="0.25">
      <c r="A31" s="148">
        <v>8</v>
      </c>
      <c r="B31" s="149">
        <v>390101</v>
      </c>
      <c r="C31" s="36" t="s">
        <v>140</v>
      </c>
      <c r="D31" s="150">
        <v>1.0277846370662742</v>
      </c>
      <c r="E31" s="150">
        <v>1</v>
      </c>
      <c r="F31" s="150">
        <v>1</v>
      </c>
      <c r="G31" s="150">
        <v>1.14663</v>
      </c>
      <c r="H31" s="151">
        <v>1.08</v>
      </c>
      <c r="I31" s="152">
        <v>202.09</v>
      </c>
      <c r="J31" s="168">
        <v>89729</v>
      </c>
    </row>
    <row r="32" spans="1:10" x14ac:dyDescent="0.25">
      <c r="A32" s="148">
        <v>9</v>
      </c>
      <c r="B32" s="149">
        <v>240101</v>
      </c>
      <c r="C32" s="36" t="s">
        <v>124</v>
      </c>
      <c r="D32" s="150">
        <v>1.0577865721383661</v>
      </c>
      <c r="E32" s="150">
        <v>1.0914249537484935</v>
      </c>
      <c r="F32" s="150">
        <v>1</v>
      </c>
      <c r="G32" s="150">
        <v>1.00932</v>
      </c>
      <c r="H32" s="151">
        <v>1.08</v>
      </c>
      <c r="I32" s="152">
        <v>199.82</v>
      </c>
      <c r="J32" s="168">
        <v>58301</v>
      </c>
    </row>
    <row r="33" spans="1:10" ht="25.5" x14ac:dyDescent="0.25">
      <c r="A33" s="148">
        <v>10</v>
      </c>
      <c r="B33" s="149">
        <v>430101</v>
      </c>
      <c r="C33" s="36" t="s">
        <v>1044</v>
      </c>
      <c r="D33" s="150">
        <v>1.0762313853845586</v>
      </c>
      <c r="E33" s="150">
        <v>1.0786105094757568</v>
      </c>
      <c r="F33" s="150">
        <v>1</v>
      </c>
      <c r="G33" s="150">
        <v>1.0031000000000001</v>
      </c>
      <c r="H33" s="151">
        <v>1.08</v>
      </c>
      <c r="I33" s="152">
        <v>199.68</v>
      </c>
      <c r="J33" s="168">
        <v>15801</v>
      </c>
    </row>
    <row r="34" spans="1:10" ht="25.5" x14ac:dyDescent="0.25">
      <c r="A34" s="148">
        <v>11</v>
      </c>
      <c r="B34" s="153">
        <v>160201</v>
      </c>
      <c r="C34" s="154" t="s">
        <v>1045</v>
      </c>
      <c r="D34" s="150">
        <v>1.0292119874303443</v>
      </c>
      <c r="E34" s="150">
        <v>1.113</v>
      </c>
      <c r="F34" s="150">
        <v>1</v>
      </c>
      <c r="G34" s="150">
        <v>1.0073000000000001</v>
      </c>
      <c r="H34" s="151">
        <v>1.08</v>
      </c>
      <c r="I34" s="152">
        <v>197.87</v>
      </c>
      <c r="J34" s="168">
        <v>11504</v>
      </c>
    </row>
    <row r="35" spans="1:10" x14ac:dyDescent="0.25">
      <c r="A35" s="148">
        <v>12</v>
      </c>
      <c r="B35" s="153">
        <v>381401</v>
      </c>
      <c r="C35" s="154" t="s">
        <v>319</v>
      </c>
      <c r="D35" s="150">
        <v>1.0626746441236292</v>
      </c>
      <c r="E35" s="150">
        <v>1.0545802767856478</v>
      </c>
      <c r="F35" s="150">
        <v>1</v>
      </c>
      <c r="G35" s="150">
        <v>1.0229200000000001</v>
      </c>
      <c r="H35" s="151">
        <v>1.08</v>
      </c>
      <c r="I35" s="152">
        <v>196.58</v>
      </c>
      <c r="J35" s="168">
        <v>308885</v>
      </c>
    </row>
    <row r="36" spans="1:10" x14ac:dyDescent="0.25">
      <c r="A36" s="148">
        <v>13</v>
      </c>
      <c r="B36" s="149">
        <v>141101</v>
      </c>
      <c r="C36" s="36" t="s">
        <v>315</v>
      </c>
      <c r="D36" s="150">
        <v>1.0527147547765094</v>
      </c>
      <c r="E36" s="150">
        <v>1.0647111523880248</v>
      </c>
      <c r="F36" s="150">
        <v>1</v>
      </c>
      <c r="G36" s="150">
        <v>1.01528</v>
      </c>
      <c r="H36" s="151">
        <v>1.08</v>
      </c>
      <c r="I36" s="152">
        <v>195.14</v>
      </c>
      <c r="J36" s="168">
        <v>146574</v>
      </c>
    </row>
    <row r="37" spans="1:10" x14ac:dyDescent="0.25">
      <c r="A37" s="148">
        <v>14</v>
      </c>
      <c r="B37" s="149">
        <v>160101</v>
      </c>
      <c r="C37" s="36" t="s">
        <v>389</v>
      </c>
      <c r="D37" s="150">
        <v>1.0304441178235992</v>
      </c>
      <c r="E37" s="150">
        <v>1.113</v>
      </c>
      <c r="F37" s="150">
        <v>1</v>
      </c>
      <c r="G37" s="150">
        <v>1</v>
      </c>
      <c r="H37" s="151">
        <v>1.08</v>
      </c>
      <c r="I37" s="152">
        <v>196.67</v>
      </c>
      <c r="J37" s="168">
        <v>50058</v>
      </c>
    </row>
    <row r="38" spans="1:10" x14ac:dyDescent="0.25">
      <c r="A38" s="148">
        <v>15</v>
      </c>
      <c r="B38" s="149">
        <v>210101</v>
      </c>
      <c r="C38" s="36" t="s">
        <v>109</v>
      </c>
      <c r="D38" s="150">
        <v>1.0757797413147252</v>
      </c>
      <c r="E38" s="150">
        <v>1.0490053650707449</v>
      </c>
      <c r="F38" s="150">
        <v>1</v>
      </c>
      <c r="G38" s="150">
        <v>1.00482</v>
      </c>
      <c r="H38" s="151">
        <v>1.08</v>
      </c>
      <c r="I38" s="152">
        <v>194.45</v>
      </c>
      <c r="J38" s="168">
        <v>223712</v>
      </c>
    </row>
    <row r="39" spans="1:10" x14ac:dyDescent="0.25">
      <c r="A39" s="148">
        <v>16</v>
      </c>
      <c r="B39" s="149">
        <v>110101</v>
      </c>
      <c r="C39" s="36" t="s">
        <v>376</v>
      </c>
      <c r="D39" s="150">
        <v>1.0569292257614478</v>
      </c>
      <c r="E39" s="150">
        <v>1.113</v>
      </c>
      <c r="F39" s="150">
        <v>1</v>
      </c>
      <c r="G39" s="150">
        <v>1</v>
      </c>
      <c r="H39" s="151">
        <v>1.08</v>
      </c>
      <c r="I39" s="152">
        <v>201.73</v>
      </c>
      <c r="J39" s="168">
        <v>32438</v>
      </c>
    </row>
    <row r="40" spans="1:10" x14ac:dyDescent="0.25">
      <c r="A40" s="148">
        <v>17</v>
      </c>
      <c r="B40" s="149">
        <v>41601</v>
      </c>
      <c r="C40" s="36" t="s">
        <v>105</v>
      </c>
      <c r="D40" s="150">
        <v>1.0573943262670833</v>
      </c>
      <c r="E40" s="150">
        <v>1.03208414203861</v>
      </c>
      <c r="F40" s="150">
        <v>1</v>
      </c>
      <c r="G40" s="150">
        <v>1.0359499999999999</v>
      </c>
      <c r="H40" s="151">
        <v>1.08</v>
      </c>
      <c r="I40" s="152">
        <v>193.87</v>
      </c>
      <c r="J40" s="168">
        <v>164671</v>
      </c>
    </row>
    <row r="41" spans="1:10" x14ac:dyDescent="0.25">
      <c r="A41" s="148">
        <v>18</v>
      </c>
      <c r="B41" s="149">
        <v>70101</v>
      </c>
      <c r="C41" s="36" t="s">
        <v>170</v>
      </c>
      <c r="D41" s="150">
        <v>1.0697331708988238</v>
      </c>
      <c r="E41" s="150">
        <v>1.0509095537891697</v>
      </c>
      <c r="F41" s="150">
        <v>1</v>
      </c>
      <c r="G41" s="150">
        <v>1.00467</v>
      </c>
      <c r="H41" s="151">
        <v>1.08</v>
      </c>
      <c r="I41" s="152">
        <v>193.68</v>
      </c>
      <c r="J41" s="168">
        <v>97077</v>
      </c>
    </row>
    <row r="42" spans="1:10" x14ac:dyDescent="0.25">
      <c r="A42" s="148">
        <v>19</v>
      </c>
      <c r="B42" s="149">
        <v>270101</v>
      </c>
      <c r="C42" s="36" t="s">
        <v>445</v>
      </c>
      <c r="D42" s="150">
        <v>1.0576135029348175</v>
      </c>
      <c r="E42" s="150">
        <v>1.0623903090556184</v>
      </c>
      <c r="F42" s="150">
        <v>1</v>
      </c>
      <c r="G42" s="150">
        <v>1.0041100000000001</v>
      </c>
      <c r="H42" s="151">
        <v>1.08</v>
      </c>
      <c r="I42" s="152">
        <v>193.47</v>
      </c>
      <c r="J42" s="168">
        <v>60646</v>
      </c>
    </row>
    <row r="43" spans="1:10" x14ac:dyDescent="0.25">
      <c r="A43" s="148">
        <v>20</v>
      </c>
      <c r="B43" s="149">
        <v>450701</v>
      </c>
      <c r="C43" s="36" t="s">
        <v>320</v>
      </c>
      <c r="D43" s="150">
        <v>1.0485843765630842</v>
      </c>
      <c r="E43" s="150">
        <v>1.0802796602705182</v>
      </c>
      <c r="F43" s="150">
        <v>1</v>
      </c>
      <c r="G43" s="150">
        <v>1</v>
      </c>
      <c r="H43" s="151">
        <v>1.08</v>
      </c>
      <c r="I43" s="152">
        <v>194.25</v>
      </c>
      <c r="J43" s="168">
        <v>138550</v>
      </c>
    </row>
    <row r="44" spans="1:10" x14ac:dyDescent="0.25">
      <c r="A44" s="148">
        <v>21</v>
      </c>
      <c r="B44" s="149">
        <v>291601</v>
      </c>
      <c r="C44" s="36" t="s">
        <v>130</v>
      </c>
      <c r="D44" s="150">
        <v>1.0544287460090891</v>
      </c>
      <c r="E44" s="150">
        <v>1.0586213110471066</v>
      </c>
      <c r="F44" s="150">
        <v>1</v>
      </c>
      <c r="G44" s="150">
        <v>1.00525</v>
      </c>
      <c r="H44" s="151">
        <v>1.08</v>
      </c>
      <c r="I44" s="152">
        <v>192.42</v>
      </c>
      <c r="J44" s="168">
        <v>158031</v>
      </c>
    </row>
    <row r="45" spans="1:10" x14ac:dyDescent="0.25">
      <c r="A45" s="148">
        <v>22</v>
      </c>
      <c r="B45" s="149">
        <v>334801</v>
      </c>
      <c r="C45" s="36" t="s">
        <v>134</v>
      </c>
      <c r="D45" s="150">
        <v>1.0549818179932715</v>
      </c>
      <c r="E45" s="150">
        <v>1.0609999999999999</v>
      </c>
      <c r="F45" s="150">
        <v>1</v>
      </c>
      <c r="G45" s="150">
        <v>1.00132</v>
      </c>
      <c r="H45" s="151">
        <v>1.08</v>
      </c>
      <c r="I45" s="152">
        <v>192.2</v>
      </c>
      <c r="J45" s="168">
        <v>195049</v>
      </c>
    </row>
    <row r="46" spans="1:10" x14ac:dyDescent="0.25">
      <c r="A46" s="148">
        <v>23</v>
      </c>
      <c r="B46" s="149">
        <v>510112</v>
      </c>
      <c r="C46" s="36" t="s">
        <v>150</v>
      </c>
      <c r="D46" s="150">
        <v>1.067605810041161</v>
      </c>
      <c r="E46" s="150">
        <v>1.0367177733288844</v>
      </c>
      <c r="F46" s="150">
        <v>1</v>
      </c>
      <c r="G46" s="150">
        <v>1.00586</v>
      </c>
      <c r="H46" s="151">
        <v>1.08</v>
      </c>
      <c r="I46" s="152">
        <v>190.91</v>
      </c>
      <c r="J46" s="168">
        <v>125628</v>
      </c>
    </row>
    <row r="47" spans="1:10" x14ac:dyDescent="0.25">
      <c r="A47" s="148">
        <v>24</v>
      </c>
      <c r="B47" s="149">
        <v>543001</v>
      </c>
      <c r="C47" s="36" t="s">
        <v>153</v>
      </c>
      <c r="D47" s="150">
        <v>1.059998705662486</v>
      </c>
      <c r="E47" s="150">
        <v>1.0356079184197318</v>
      </c>
      <c r="F47" s="150">
        <v>1</v>
      </c>
      <c r="G47" s="150">
        <v>1.0116099999999999</v>
      </c>
      <c r="H47" s="151">
        <v>1.08</v>
      </c>
      <c r="I47" s="152">
        <v>190.43</v>
      </c>
      <c r="J47" s="168">
        <v>315589</v>
      </c>
    </row>
    <row r="48" spans="1:10" x14ac:dyDescent="0.25">
      <c r="A48" s="148">
        <v>25</v>
      </c>
      <c r="B48" s="149">
        <v>300101</v>
      </c>
      <c r="C48" s="36" t="s">
        <v>132</v>
      </c>
      <c r="D48" s="150">
        <v>1.0517459103995028</v>
      </c>
      <c r="E48" s="150">
        <v>1.0469014701630854</v>
      </c>
      <c r="F48" s="150">
        <v>1</v>
      </c>
      <c r="G48" s="150">
        <v>1.00813</v>
      </c>
      <c r="H48" s="151">
        <v>1.08</v>
      </c>
      <c r="I48" s="152">
        <v>190.35</v>
      </c>
      <c r="J48" s="168">
        <v>213174</v>
      </c>
    </row>
    <row r="49" spans="1:10" x14ac:dyDescent="0.25">
      <c r="A49" s="148">
        <v>26</v>
      </c>
      <c r="B49" s="149">
        <v>150101</v>
      </c>
      <c r="C49" s="36" t="s">
        <v>156</v>
      </c>
      <c r="D49" s="150">
        <v>1.0489413303887889</v>
      </c>
      <c r="E49" s="150">
        <v>1</v>
      </c>
      <c r="F49" s="150">
        <v>1</v>
      </c>
      <c r="G49" s="150">
        <v>1.05768</v>
      </c>
      <c r="H49" s="151">
        <v>1.08</v>
      </c>
      <c r="I49" s="152">
        <v>190.25</v>
      </c>
      <c r="J49" s="168">
        <v>220614</v>
      </c>
    </row>
    <row r="50" spans="1:10" x14ac:dyDescent="0.25">
      <c r="A50" s="148">
        <v>27</v>
      </c>
      <c r="B50" s="149">
        <v>410101</v>
      </c>
      <c r="C50" s="36" t="s">
        <v>143</v>
      </c>
      <c r="D50" s="150">
        <v>1.0690551316614334</v>
      </c>
      <c r="E50" s="150">
        <v>1.0344242012935383</v>
      </c>
      <c r="F50" s="150">
        <v>1</v>
      </c>
      <c r="G50" s="150">
        <v>1.0005500000000001</v>
      </c>
      <c r="H50" s="151">
        <v>1.08</v>
      </c>
      <c r="I50" s="152">
        <v>189.74</v>
      </c>
      <c r="J50" s="168">
        <v>198114</v>
      </c>
    </row>
    <row r="51" spans="1:10" x14ac:dyDescent="0.25">
      <c r="A51" s="148">
        <v>28</v>
      </c>
      <c r="B51" s="153">
        <v>60101</v>
      </c>
      <c r="C51" s="154" t="s">
        <v>313</v>
      </c>
      <c r="D51" s="150">
        <v>1.0563342314147486</v>
      </c>
      <c r="E51" s="150">
        <v>1.0458129500889981</v>
      </c>
      <c r="F51" s="150">
        <v>1</v>
      </c>
      <c r="G51" s="150">
        <v>1.00047</v>
      </c>
      <c r="H51" s="151">
        <v>1.08</v>
      </c>
      <c r="I51" s="152">
        <v>189.53</v>
      </c>
      <c r="J51" s="168">
        <v>209569</v>
      </c>
    </row>
    <row r="52" spans="1:10" ht="38.25" customHeight="1" x14ac:dyDescent="0.25">
      <c r="A52" s="148">
        <v>29</v>
      </c>
      <c r="B52" s="149">
        <v>600101</v>
      </c>
      <c r="C52" s="36" t="s">
        <v>627</v>
      </c>
      <c r="D52" s="150">
        <v>1.0504786197679137</v>
      </c>
      <c r="E52" s="150">
        <v>1.0551868757224268</v>
      </c>
      <c r="F52" s="150">
        <v>1</v>
      </c>
      <c r="G52" s="150">
        <v>1</v>
      </c>
      <c r="H52" s="151">
        <v>1.08</v>
      </c>
      <c r="I52" s="152">
        <v>190.08</v>
      </c>
      <c r="J52" s="168">
        <v>27995</v>
      </c>
    </row>
    <row r="53" spans="1:10" x14ac:dyDescent="0.25">
      <c r="A53" s="148">
        <v>30</v>
      </c>
      <c r="B53" s="149">
        <v>31801</v>
      </c>
      <c r="C53" s="36" t="s">
        <v>312</v>
      </c>
      <c r="D53" s="150">
        <v>1.0477854700742577</v>
      </c>
      <c r="E53" s="150">
        <v>1.0463224253029562</v>
      </c>
      <c r="F53" s="150">
        <v>1</v>
      </c>
      <c r="G53" s="150">
        <v>1.00468</v>
      </c>
      <c r="H53" s="151">
        <v>1.08</v>
      </c>
      <c r="I53" s="152">
        <v>188.88</v>
      </c>
      <c r="J53" s="168">
        <v>144488</v>
      </c>
    </row>
    <row r="54" spans="1:10" x14ac:dyDescent="0.25">
      <c r="A54" s="148">
        <v>31</v>
      </c>
      <c r="B54" s="153">
        <v>461501</v>
      </c>
      <c r="C54" s="154" t="s">
        <v>148</v>
      </c>
      <c r="D54" s="150">
        <v>1.0454950158608036</v>
      </c>
      <c r="E54" s="150">
        <v>1.0403983377801742</v>
      </c>
      <c r="F54" s="150">
        <v>1</v>
      </c>
      <c r="G54" s="150">
        <v>1.0081100000000001</v>
      </c>
      <c r="H54" s="151">
        <v>1.08</v>
      </c>
      <c r="I54" s="152">
        <v>188.04</v>
      </c>
      <c r="J54" s="168">
        <v>106915</v>
      </c>
    </row>
    <row r="55" spans="1:10" x14ac:dyDescent="0.25">
      <c r="A55" s="148">
        <v>32</v>
      </c>
      <c r="B55" s="149">
        <v>340101</v>
      </c>
      <c r="C55" s="36" t="s">
        <v>517</v>
      </c>
      <c r="D55" s="150">
        <v>1.0399052463941736</v>
      </c>
      <c r="E55" s="150">
        <v>1.0483197648255758</v>
      </c>
      <c r="F55" s="150">
        <v>1</v>
      </c>
      <c r="G55" s="150">
        <v>1.00309</v>
      </c>
      <c r="H55" s="151">
        <v>1.08</v>
      </c>
      <c r="I55" s="152">
        <v>187.52</v>
      </c>
      <c r="J55" s="168">
        <v>102526</v>
      </c>
    </row>
    <row r="56" spans="1:10" x14ac:dyDescent="0.25">
      <c r="A56" s="148">
        <v>33</v>
      </c>
      <c r="B56" s="149">
        <v>280101</v>
      </c>
      <c r="C56" s="36" t="s">
        <v>128</v>
      </c>
      <c r="D56" s="150">
        <v>1.0511547821975837</v>
      </c>
      <c r="E56" s="150">
        <v>1.0110747614438758</v>
      </c>
      <c r="F56" s="150">
        <v>1</v>
      </c>
      <c r="G56" s="150">
        <v>1.02847</v>
      </c>
      <c r="H56" s="151">
        <v>1.08</v>
      </c>
      <c r="I56" s="152">
        <v>187.44</v>
      </c>
      <c r="J56" s="168">
        <v>301199</v>
      </c>
    </row>
    <row r="57" spans="1:10" ht="33.75" customHeight="1" x14ac:dyDescent="0.25">
      <c r="A57" s="148">
        <v>34</v>
      </c>
      <c r="B57" s="149">
        <v>80101</v>
      </c>
      <c r="C57" s="36" t="s">
        <v>314</v>
      </c>
      <c r="D57" s="150">
        <v>1.0532750334501841</v>
      </c>
      <c r="E57" s="150">
        <v>1.036935338476207</v>
      </c>
      <c r="F57" s="150">
        <v>1</v>
      </c>
      <c r="G57" s="150">
        <v>1</v>
      </c>
      <c r="H57" s="151">
        <v>1.08</v>
      </c>
      <c r="I57" s="152">
        <v>187.29</v>
      </c>
      <c r="J57" s="168">
        <v>91562</v>
      </c>
    </row>
    <row r="58" spans="1:10" ht="25.5" x14ac:dyDescent="0.25">
      <c r="A58" s="148">
        <v>35</v>
      </c>
      <c r="B58" s="149">
        <v>560101</v>
      </c>
      <c r="C58" s="36" t="s">
        <v>628</v>
      </c>
      <c r="D58" s="150">
        <v>1.0271355275536029</v>
      </c>
      <c r="E58" s="150">
        <v>1.04</v>
      </c>
      <c r="F58" s="150">
        <v>1</v>
      </c>
      <c r="G58" s="150">
        <v>1.01976</v>
      </c>
      <c r="H58" s="151">
        <v>1.08</v>
      </c>
      <c r="I58" s="152">
        <v>186.8</v>
      </c>
      <c r="J58" s="168">
        <v>27746</v>
      </c>
    </row>
    <row r="59" spans="1:10" ht="25.5" x14ac:dyDescent="0.25">
      <c r="A59" s="148">
        <v>36</v>
      </c>
      <c r="B59" s="149">
        <v>70301</v>
      </c>
      <c r="C59" s="36" t="s">
        <v>1046</v>
      </c>
      <c r="D59" s="150">
        <v>0.94625747225850476</v>
      </c>
      <c r="E59" s="150">
        <v>1</v>
      </c>
      <c r="F59" s="150">
        <v>1</v>
      </c>
      <c r="G59" s="150">
        <v>1.1507000000000001</v>
      </c>
      <c r="H59" s="151">
        <v>1.08</v>
      </c>
      <c r="I59" s="152">
        <v>186.72</v>
      </c>
      <c r="J59" s="168">
        <v>20908</v>
      </c>
    </row>
    <row r="60" spans="1:10" ht="25.5" x14ac:dyDescent="0.25">
      <c r="A60" s="148">
        <v>37</v>
      </c>
      <c r="B60" s="149">
        <v>100301</v>
      </c>
      <c r="C60" s="36" t="s">
        <v>1047</v>
      </c>
      <c r="D60" s="150">
        <v>1.0707400496214976</v>
      </c>
      <c r="E60" s="150">
        <v>1</v>
      </c>
      <c r="F60" s="150">
        <v>1</v>
      </c>
      <c r="G60" s="150">
        <v>1.0162100000000001</v>
      </c>
      <c r="H60" s="151">
        <v>1.08</v>
      </c>
      <c r="I60" s="152">
        <v>186.59</v>
      </c>
      <c r="J60" s="168">
        <v>6527</v>
      </c>
    </row>
    <row r="61" spans="1:10" x14ac:dyDescent="0.25">
      <c r="A61" s="148">
        <v>38</v>
      </c>
      <c r="B61" s="149">
        <v>440101</v>
      </c>
      <c r="C61" s="36" t="s">
        <v>595</v>
      </c>
      <c r="D61" s="150">
        <v>1.0658334887475489</v>
      </c>
      <c r="E61" s="150">
        <v>1.0242885760693015</v>
      </c>
      <c r="F61" s="150">
        <v>1</v>
      </c>
      <c r="G61" s="150">
        <v>1</v>
      </c>
      <c r="H61" s="151">
        <v>1.08</v>
      </c>
      <c r="I61" s="152">
        <v>187.21</v>
      </c>
      <c r="J61" s="168">
        <v>146022</v>
      </c>
    </row>
    <row r="62" spans="1:10" ht="38.25" x14ac:dyDescent="0.25">
      <c r="A62" s="148">
        <v>39</v>
      </c>
      <c r="B62" s="149">
        <v>100901</v>
      </c>
      <c r="C62" s="36" t="s">
        <v>3343</v>
      </c>
      <c r="D62" s="150">
        <v>0.98804052624258065</v>
      </c>
      <c r="E62" s="150">
        <v>1</v>
      </c>
      <c r="F62" s="150">
        <v>1</v>
      </c>
      <c r="G62" s="150">
        <v>1.10056</v>
      </c>
      <c r="H62" s="151">
        <v>1.08</v>
      </c>
      <c r="I62" s="152">
        <v>186.47</v>
      </c>
      <c r="J62" s="168">
        <v>8927</v>
      </c>
    </row>
    <row r="63" spans="1:10" x14ac:dyDescent="0.25">
      <c r="A63" s="148">
        <v>40</v>
      </c>
      <c r="B63" s="149">
        <v>170101</v>
      </c>
      <c r="C63" s="36" t="s">
        <v>117</v>
      </c>
      <c r="D63" s="150">
        <v>1.0575417358648456</v>
      </c>
      <c r="E63" s="150">
        <v>1.0251199177433625</v>
      </c>
      <c r="F63" s="150">
        <v>1</v>
      </c>
      <c r="G63" s="150">
        <v>1.00169</v>
      </c>
      <c r="H63" s="151">
        <v>1.08</v>
      </c>
      <c r="I63" s="152">
        <v>186.22</v>
      </c>
      <c r="J63" s="168">
        <v>125470</v>
      </c>
    </row>
    <row r="64" spans="1:10" ht="25.5" x14ac:dyDescent="0.25">
      <c r="A64" s="148">
        <v>41</v>
      </c>
      <c r="B64" s="149">
        <v>371702</v>
      </c>
      <c r="C64" s="36" t="s">
        <v>318</v>
      </c>
      <c r="D64" s="150">
        <v>1.0527059213706205</v>
      </c>
      <c r="E64" s="150">
        <v>1.0289268964464875</v>
      </c>
      <c r="F64" s="150">
        <v>1</v>
      </c>
      <c r="G64" s="150">
        <v>1.0019800000000001</v>
      </c>
      <c r="H64" s="151">
        <v>1.08</v>
      </c>
      <c r="I64" s="152">
        <v>186.11</v>
      </c>
      <c r="J64" s="168">
        <v>261681</v>
      </c>
    </row>
    <row r="65" spans="1:10" x14ac:dyDescent="0.25">
      <c r="A65" s="148">
        <v>42</v>
      </c>
      <c r="B65" s="149">
        <v>510501</v>
      </c>
      <c r="C65" s="36" t="s">
        <v>21</v>
      </c>
      <c r="D65" s="150">
        <v>1.0850750168287282</v>
      </c>
      <c r="E65" s="150">
        <v>1</v>
      </c>
      <c r="F65" s="150">
        <v>1</v>
      </c>
      <c r="G65" s="150">
        <v>1</v>
      </c>
      <c r="H65" s="151">
        <v>1.08</v>
      </c>
      <c r="I65" s="152">
        <v>186.07</v>
      </c>
      <c r="J65" s="168">
        <v>5538</v>
      </c>
    </row>
    <row r="66" spans="1:10" ht="38.25" x14ac:dyDescent="0.25">
      <c r="A66" s="148">
        <v>43</v>
      </c>
      <c r="B66" s="149">
        <v>310401</v>
      </c>
      <c r="C66" s="36" t="s">
        <v>1048</v>
      </c>
      <c r="D66" s="150">
        <v>0.93457817722622127</v>
      </c>
      <c r="E66" s="150">
        <v>1</v>
      </c>
      <c r="F66" s="150">
        <v>1</v>
      </c>
      <c r="G66" s="150">
        <v>1.1607099999999999</v>
      </c>
      <c r="H66" s="151">
        <v>1.08</v>
      </c>
      <c r="I66" s="152">
        <v>186.02</v>
      </c>
      <c r="J66" s="168">
        <v>27677</v>
      </c>
    </row>
    <row r="67" spans="1:10" ht="33.75" customHeight="1" x14ac:dyDescent="0.25">
      <c r="A67" s="148">
        <v>44</v>
      </c>
      <c r="B67" s="149">
        <v>880705</v>
      </c>
      <c r="C67" s="36" t="s">
        <v>1049</v>
      </c>
      <c r="D67" s="150">
        <v>0.95038078127825265</v>
      </c>
      <c r="E67" s="150">
        <v>1.008</v>
      </c>
      <c r="F67" s="150">
        <v>1</v>
      </c>
      <c r="G67" s="150">
        <v>1.13235</v>
      </c>
      <c r="H67" s="151">
        <v>1.08</v>
      </c>
      <c r="I67" s="152">
        <v>186.02</v>
      </c>
      <c r="J67" s="168">
        <v>24219</v>
      </c>
    </row>
    <row r="68" spans="1:10" x14ac:dyDescent="0.25">
      <c r="A68" s="148">
        <v>45</v>
      </c>
      <c r="B68" s="149">
        <v>550501</v>
      </c>
      <c r="C68" s="36" t="s">
        <v>15</v>
      </c>
      <c r="D68" s="150">
        <v>0.9052659667680556</v>
      </c>
      <c r="E68" s="150">
        <v>1</v>
      </c>
      <c r="F68" s="150">
        <v>1</v>
      </c>
      <c r="G68" s="150">
        <v>1.19804</v>
      </c>
      <c r="H68" s="151">
        <v>1.08</v>
      </c>
      <c r="I68" s="152">
        <v>185.98</v>
      </c>
      <c r="J68" s="168">
        <v>9351</v>
      </c>
    </row>
    <row r="69" spans="1:10" ht="25.5" x14ac:dyDescent="0.25">
      <c r="A69" s="148">
        <v>46</v>
      </c>
      <c r="B69" s="149">
        <v>550201</v>
      </c>
      <c r="C69" s="36" t="s">
        <v>1050</v>
      </c>
      <c r="D69" s="150">
        <v>1.0446650297316473</v>
      </c>
      <c r="E69" s="150">
        <v>1</v>
      </c>
      <c r="F69" s="150">
        <v>1</v>
      </c>
      <c r="G69" s="150">
        <v>1.03817</v>
      </c>
      <c r="H69" s="151">
        <v>1.08</v>
      </c>
      <c r="I69" s="152">
        <v>185.98</v>
      </c>
      <c r="J69" s="168">
        <v>32503</v>
      </c>
    </row>
    <row r="70" spans="1:10" ht="25.5" x14ac:dyDescent="0.25">
      <c r="A70" s="148">
        <v>47</v>
      </c>
      <c r="B70" s="149">
        <v>332201</v>
      </c>
      <c r="C70" s="36" t="s">
        <v>38</v>
      </c>
      <c r="D70" s="150">
        <v>0.84019338649155062</v>
      </c>
      <c r="E70" s="150">
        <v>1</v>
      </c>
      <c r="F70" s="150">
        <v>1</v>
      </c>
      <c r="G70" s="150">
        <v>1.2907599999999999</v>
      </c>
      <c r="H70" s="151">
        <v>1.08</v>
      </c>
      <c r="I70" s="152">
        <v>185.97</v>
      </c>
      <c r="J70" s="168">
        <v>11988</v>
      </c>
    </row>
    <row r="71" spans="1:10" ht="51" x14ac:dyDescent="0.25">
      <c r="A71" s="148">
        <v>48</v>
      </c>
      <c r="B71" s="149">
        <v>910201</v>
      </c>
      <c r="C71" s="36" t="s">
        <v>1051</v>
      </c>
      <c r="D71" s="150">
        <v>0.99254474847158114</v>
      </c>
      <c r="E71" s="150">
        <v>1.0001900504558732</v>
      </c>
      <c r="F71" s="150">
        <v>1</v>
      </c>
      <c r="G71" s="150">
        <v>1.09189</v>
      </c>
      <c r="H71" s="151">
        <v>1.08</v>
      </c>
      <c r="I71" s="152">
        <v>185.88</v>
      </c>
      <c r="J71" s="168">
        <v>22831</v>
      </c>
    </row>
    <row r="72" spans="1:10" x14ac:dyDescent="0.25">
      <c r="A72" s="148">
        <v>49</v>
      </c>
      <c r="B72" s="149">
        <v>202401</v>
      </c>
      <c r="C72" s="154" t="s">
        <v>1015</v>
      </c>
      <c r="D72" s="150">
        <v>1.0412354205947658</v>
      </c>
      <c r="E72" s="150">
        <v>1.0106725220492248</v>
      </c>
      <c r="F72" s="150">
        <v>1</v>
      </c>
      <c r="G72" s="150">
        <v>1.0286</v>
      </c>
      <c r="H72" s="151">
        <v>1.08</v>
      </c>
      <c r="I72" s="152">
        <v>185.62</v>
      </c>
      <c r="J72" s="168">
        <v>316434</v>
      </c>
    </row>
    <row r="73" spans="1:10" x14ac:dyDescent="0.25">
      <c r="A73" s="148">
        <v>50</v>
      </c>
      <c r="B73" s="149">
        <v>500101</v>
      </c>
      <c r="C73" s="36" t="s">
        <v>169</v>
      </c>
      <c r="D73" s="150">
        <v>1.0198586918678814</v>
      </c>
      <c r="E73" s="150">
        <v>1</v>
      </c>
      <c r="F73" s="150">
        <v>1</v>
      </c>
      <c r="G73" s="150">
        <v>1.05925</v>
      </c>
      <c r="H73" s="151">
        <v>1.08</v>
      </c>
      <c r="I73" s="152">
        <v>185.25</v>
      </c>
      <c r="J73" s="168">
        <v>260092</v>
      </c>
    </row>
    <row r="74" spans="1:10" x14ac:dyDescent="0.25">
      <c r="A74" s="148">
        <v>51</v>
      </c>
      <c r="B74" s="149">
        <v>191901</v>
      </c>
      <c r="C74" s="154" t="s">
        <v>119</v>
      </c>
      <c r="D74" s="150">
        <v>1.0487233610431084</v>
      </c>
      <c r="E74" s="150">
        <v>1.0307382454953005</v>
      </c>
      <c r="F74" s="150">
        <v>1</v>
      </c>
      <c r="G74" s="150">
        <v>1</v>
      </c>
      <c r="H74" s="151">
        <v>1.08</v>
      </c>
      <c r="I74" s="152">
        <v>185.37</v>
      </c>
      <c r="J74" s="168">
        <v>208379</v>
      </c>
    </row>
    <row r="75" spans="1:10" x14ac:dyDescent="0.25">
      <c r="A75" s="148">
        <v>52</v>
      </c>
      <c r="B75" s="149">
        <v>230101</v>
      </c>
      <c r="C75" s="36" t="s">
        <v>1052</v>
      </c>
      <c r="D75" s="150">
        <v>1.0382299032993254</v>
      </c>
      <c r="E75" s="150">
        <v>1</v>
      </c>
      <c r="F75" s="150">
        <v>1</v>
      </c>
      <c r="G75" s="150">
        <v>1.0223100000000001</v>
      </c>
      <c r="H75" s="151">
        <v>1.08</v>
      </c>
      <c r="I75" s="152">
        <v>182.01</v>
      </c>
      <c r="J75" s="168">
        <v>108779</v>
      </c>
    </row>
    <row r="76" spans="1:10" x14ac:dyDescent="0.25">
      <c r="A76" s="148">
        <v>53</v>
      </c>
      <c r="B76" s="149">
        <v>100101</v>
      </c>
      <c r="C76" s="36" t="s">
        <v>102</v>
      </c>
      <c r="D76" s="150">
        <v>1.0382314115994034</v>
      </c>
      <c r="E76" s="150">
        <v>1</v>
      </c>
      <c r="F76" s="150">
        <v>1</v>
      </c>
      <c r="G76" s="150">
        <v>1.0161899999999999</v>
      </c>
      <c r="H76" s="151">
        <v>1.08</v>
      </c>
      <c r="I76" s="152">
        <v>180.92</v>
      </c>
      <c r="J76" s="168">
        <v>97563</v>
      </c>
    </row>
    <row r="77" spans="1:10" x14ac:dyDescent="0.25">
      <c r="A77" s="148">
        <v>54</v>
      </c>
      <c r="B77" s="149">
        <v>10101</v>
      </c>
      <c r="C77" s="36" t="s">
        <v>107</v>
      </c>
      <c r="D77" s="150">
        <v>1.043079690127604</v>
      </c>
      <c r="E77" s="150">
        <v>1.0032675319304272</v>
      </c>
      <c r="F77" s="150">
        <v>1</v>
      </c>
      <c r="G77" s="150">
        <v>1.0058800000000001</v>
      </c>
      <c r="H77" s="151">
        <v>1.08</v>
      </c>
      <c r="I77" s="152">
        <v>180.51</v>
      </c>
      <c r="J77" s="168">
        <v>471189</v>
      </c>
    </row>
    <row r="78" spans="1:10" x14ac:dyDescent="0.25">
      <c r="A78" s="148">
        <v>55</v>
      </c>
      <c r="B78" s="149">
        <v>50101</v>
      </c>
      <c r="C78" s="36" t="s">
        <v>1055</v>
      </c>
      <c r="D78" s="150">
        <v>1.0248998204098738</v>
      </c>
      <c r="E78" s="150">
        <v>1</v>
      </c>
      <c r="F78" s="150">
        <v>1</v>
      </c>
      <c r="G78" s="150">
        <v>1.0175099999999999</v>
      </c>
      <c r="H78" s="151">
        <v>1.08</v>
      </c>
      <c r="I78" s="152">
        <v>178.83</v>
      </c>
      <c r="J78" s="168">
        <v>102763</v>
      </c>
    </row>
    <row r="79" spans="1:10" x14ac:dyDescent="0.25">
      <c r="A79" s="148">
        <v>56</v>
      </c>
      <c r="B79" s="149">
        <v>261501</v>
      </c>
      <c r="C79" s="36" t="s">
        <v>1053</v>
      </c>
      <c r="D79" s="150">
        <v>0.97364861030611038</v>
      </c>
      <c r="E79" s="150">
        <v>1</v>
      </c>
      <c r="F79" s="150">
        <v>1</v>
      </c>
      <c r="G79" s="150">
        <v>1.0586100000000001</v>
      </c>
      <c r="H79" s="151">
        <v>1.08</v>
      </c>
      <c r="I79" s="152">
        <v>176.75</v>
      </c>
      <c r="J79" s="168">
        <v>54428</v>
      </c>
    </row>
    <row r="80" spans="1:10" ht="28.5" customHeight="1" x14ac:dyDescent="0.25">
      <c r="A80" s="148">
        <v>57</v>
      </c>
      <c r="B80" s="149">
        <v>550101</v>
      </c>
      <c r="C80" s="36" t="s">
        <v>155</v>
      </c>
      <c r="D80" s="150">
        <v>1.0241503934809719</v>
      </c>
      <c r="E80" s="150">
        <v>1</v>
      </c>
      <c r="F80" s="150">
        <v>1</v>
      </c>
      <c r="G80" s="150">
        <v>1.0022</v>
      </c>
      <c r="H80" s="151">
        <v>1.08</v>
      </c>
      <c r="I80" s="152">
        <v>176.01</v>
      </c>
      <c r="J80" s="168">
        <v>104927</v>
      </c>
    </row>
    <row r="81" spans="1:10" x14ac:dyDescent="0.25">
      <c r="A81" s="148">
        <v>58</v>
      </c>
      <c r="B81" s="149">
        <v>363001</v>
      </c>
      <c r="C81" s="36" t="s">
        <v>317</v>
      </c>
      <c r="D81" s="150">
        <v>0.83135120463289358</v>
      </c>
      <c r="E81" s="150">
        <v>1.0040624071118434</v>
      </c>
      <c r="F81" s="150">
        <v>1</v>
      </c>
      <c r="G81" s="150">
        <v>1.08145</v>
      </c>
      <c r="H81" s="151">
        <v>1.08</v>
      </c>
      <c r="I81" s="152">
        <v>154.80000000000001</v>
      </c>
      <c r="J81" s="168">
        <v>288523</v>
      </c>
    </row>
    <row r="179" spans="1:1" ht="15.75" x14ac:dyDescent="0.25">
      <c r="A179" s="157"/>
    </row>
  </sheetData>
  <autoFilter ref="A23:J81" xr:uid="{0B4E5E5F-54F1-4E24-8CE9-83722DA407E0}"/>
  <mergeCells count="5">
    <mergeCell ref="A9:D9"/>
    <mergeCell ref="A12:C12"/>
    <mergeCell ref="A14:D14"/>
    <mergeCell ref="A21:I21"/>
    <mergeCell ref="F2:J2"/>
  </mergeCells>
  <conditionalFormatting sqref="C74">
    <cfRule type="cellIs" dxfId="57" priority="5" operator="lessThan">
      <formula>0</formula>
    </cfRule>
  </conditionalFormatting>
  <conditionalFormatting sqref="C72">
    <cfRule type="cellIs" dxfId="56" priority="4" operator="lessThan">
      <formula>0</formula>
    </cfRule>
  </conditionalFormatting>
  <conditionalFormatting sqref="A1">
    <cfRule type="duplicateValues" dxfId="55" priority="3"/>
  </conditionalFormatting>
  <conditionalFormatting sqref="A2">
    <cfRule type="duplicateValues" dxfId="54" priority="2"/>
  </conditionalFormatting>
  <conditionalFormatting sqref="J1">
    <cfRule type="duplicateValues" dxfId="5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2EB62-77F7-486C-A24B-E9DB8B5B7440}">
  <dimension ref="A1:J96"/>
  <sheetViews>
    <sheetView topLeftCell="A44" zoomScale="70" zoomScaleNormal="70" workbookViewId="0">
      <selection activeCell="C77" sqref="C77"/>
    </sheetView>
  </sheetViews>
  <sheetFormatPr defaultRowHeight="15" x14ac:dyDescent="0.25"/>
  <cols>
    <col min="1" max="1" width="9.140625" style="122"/>
    <col min="2" max="2" width="9.5703125" style="122" customWidth="1"/>
    <col min="3" max="3" width="70.140625" style="122" customWidth="1"/>
    <col min="4" max="4" width="17.42578125" style="122" customWidth="1"/>
    <col min="5" max="5" width="33.140625" style="122" customWidth="1"/>
    <col min="6" max="6" width="24.28515625" style="122" customWidth="1"/>
    <col min="7" max="7" width="22.7109375" style="122" customWidth="1"/>
    <col min="8" max="8" width="18.28515625" style="122" customWidth="1"/>
    <col min="9" max="9" width="19.42578125" style="123" customWidth="1"/>
    <col min="10" max="10" width="16.85546875" style="122" bestFit="1" customWidth="1"/>
    <col min="11" max="16384" width="9.140625" style="122"/>
  </cols>
  <sheetData>
    <row r="1" spans="1:10" x14ac:dyDescent="0.25">
      <c r="J1" s="121" t="s">
        <v>23</v>
      </c>
    </row>
    <row r="2" spans="1:10" x14ac:dyDescent="0.25">
      <c r="J2" s="209" t="s">
        <v>2474</v>
      </c>
    </row>
    <row r="3" spans="1:10" x14ac:dyDescent="0.25">
      <c r="A3" s="45"/>
      <c r="B3" s="124"/>
      <c r="C3" s="124"/>
      <c r="D3" s="125"/>
      <c r="J3" s="209" t="s">
        <v>2475</v>
      </c>
    </row>
    <row r="4" spans="1:10" x14ac:dyDescent="0.25">
      <c r="A4" s="196"/>
      <c r="B4" s="124"/>
      <c r="C4" s="124"/>
      <c r="D4" s="125"/>
    </row>
    <row r="5" spans="1:10" s="124" customFormat="1" x14ac:dyDescent="0.25">
      <c r="A5" s="45"/>
      <c r="C5" s="125"/>
      <c r="D5" s="125"/>
      <c r="E5" s="56"/>
      <c r="F5" s="393"/>
      <c r="G5" s="393"/>
      <c r="H5" s="393"/>
      <c r="I5" s="393"/>
    </row>
    <row r="6" spans="1:10" ht="15.75" x14ac:dyDescent="0.25">
      <c r="D6" s="6"/>
      <c r="J6" s="4" t="s">
        <v>1019</v>
      </c>
    </row>
    <row r="7" spans="1:10" x14ac:dyDescent="0.25">
      <c r="D7" s="8"/>
      <c r="J7" s="6" t="s">
        <v>11</v>
      </c>
    </row>
    <row r="8" spans="1:10" ht="17.25" customHeight="1" x14ac:dyDescent="0.25">
      <c r="J8" s="32" t="s">
        <v>1009</v>
      </c>
    </row>
    <row r="9" spans="1:10" x14ac:dyDescent="0.25">
      <c r="I9" s="8"/>
    </row>
    <row r="10" spans="1:10" s="124" customFormat="1" ht="36.75" customHeight="1" x14ac:dyDescent="0.25">
      <c r="A10" s="388" t="s">
        <v>1024</v>
      </c>
      <c r="B10" s="388"/>
      <c r="C10" s="388"/>
      <c r="D10" s="388"/>
      <c r="E10" s="122"/>
      <c r="F10" s="208"/>
      <c r="G10" s="208"/>
      <c r="H10" s="208"/>
      <c r="I10" s="122"/>
    </row>
    <row r="11" spans="1:10" s="124" customFormat="1" ht="15.75" x14ac:dyDescent="0.25">
      <c r="A11" s="208"/>
      <c r="B11" s="208"/>
      <c r="C11" s="208"/>
      <c r="D11" s="208"/>
      <c r="E11" s="122"/>
      <c r="F11" s="208"/>
      <c r="G11" s="208"/>
      <c r="H11" s="208"/>
      <c r="I11" s="122"/>
    </row>
    <row r="12" spans="1:10" s="124" customFormat="1" x14ac:dyDescent="0.25">
      <c r="A12" s="126"/>
      <c r="B12" s="127"/>
      <c r="C12" s="128"/>
      <c r="D12" s="129"/>
      <c r="E12" s="122"/>
      <c r="F12" s="129"/>
      <c r="G12" s="129"/>
      <c r="H12" s="129"/>
      <c r="I12" s="122"/>
    </row>
    <row r="13" spans="1:10" s="124" customFormat="1" ht="49.5" customHeight="1" x14ac:dyDescent="0.25">
      <c r="A13" s="389" t="s">
        <v>1025</v>
      </c>
      <c r="B13" s="389"/>
      <c r="C13" s="389"/>
      <c r="D13" s="130">
        <v>158.78</v>
      </c>
      <c r="F13" s="131"/>
      <c r="G13" s="131"/>
      <c r="H13" s="131"/>
    </row>
    <row r="14" spans="1:10" s="124" customFormat="1" ht="39" customHeight="1" x14ac:dyDescent="0.25">
      <c r="A14" s="132"/>
      <c r="B14" s="132"/>
      <c r="C14" s="132"/>
      <c r="D14" s="131"/>
      <c r="F14" s="131"/>
      <c r="G14" s="131"/>
      <c r="H14" s="131"/>
    </row>
    <row r="15" spans="1:10" s="124" customFormat="1" ht="77.25" customHeight="1" x14ac:dyDescent="0.25">
      <c r="A15" s="390" t="s">
        <v>1027</v>
      </c>
      <c r="B15" s="390"/>
      <c r="C15" s="390"/>
      <c r="D15" s="390"/>
      <c r="E15" s="122"/>
      <c r="F15" s="122"/>
      <c r="G15" s="122"/>
      <c r="H15" s="122"/>
      <c r="I15" s="122"/>
    </row>
    <row r="16" spans="1:10" s="124" customFormat="1" x14ac:dyDescent="0.25">
      <c r="A16" s="134" t="s">
        <v>17</v>
      </c>
      <c r="B16" s="135"/>
      <c r="C16" s="135" t="s">
        <v>1028</v>
      </c>
      <c r="D16" s="135" t="s">
        <v>1029</v>
      </c>
      <c r="E16" s="122"/>
      <c r="F16" s="122"/>
      <c r="G16" s="122"/>
      <c r="H16" s="122"/>
      <c r="I16" s="122"/>
    </row>
    <row r="17" spans="1:10" s="124" customFormat="1" x14ac:dyDescent="0.25">
      <c r="A17" s="136">
        <v>1</v>
      </c>
      <c r="B17" s="137" t="s">
        <v>1030</v>
      </c>
      <c r="C17" s="138">
        <v>3.5803901631884765</v>
      </c>
      <c r="D17" s="138">
        <v>3.4720228520984793</v>
      </c>
      <c r="F17" s="122"/>
      <c r="G17" s="122"/>
      <c r="H17" s="122"/>
      <c r="I17" s="122"/>
    </row>
    <row r="18" spans="1:10" s="124" customFormat="1" x14ac:dyDescent="0.25">
      <c r="A18" s="136">
        <v>2</v>
      </c>
      <c r="B18" s="137" t="s">
        <v>1031</v>
      </c>
      <c r="C18" s="138">
        <v>2.4670137770483995</v>
      </c>
      <c r="D18" s="138">
        <v>2.3672145528952004</v>
      </c>
      <c r="F18" s="122"/>
      <c r="G18" s="122"/>
      <c r="H18" s="122"/>
      <c r="I18" s="122"/>
    </row>
    <row r="19" spans="1:10" s="124" customFormat="1" x14ac:dyDescent="0.25">
      <c r="A19" s="136">
        <v>3</v>
      </c>
      <c r="B19" s="139" t="s">
        <v>1032</v>
      </c>
      <c r="C19" s="138">
        <v>1.6777597754950782</v>
      </c>
      <c r="D19" s="138">
        <v>1.5845247100705511</v>
      </c>
      <c r="E19" s="122"/>
      <c r="F19" s="122"/>
      <c r="G19" s="122"/>
      <c r="H19" s="122"/>
      <c r="I19" s="122"/>
    </row>
    <row r="20" spans="1:10" s="124" customFormat="1" x14ac:dyDescent="0.25">
      <c r="A20" s="136">
        <v>4</v>
      </c>
      <c r="B20" s="137" t="s">
        <v>1033</v>
      </c>
      <c r="C20" s="138">
        <v>0.52050840705591761</v>
      </c>
      <c r="D20" s="138">
        <v>0.7191310537142751</v>
      </c>
      <c r="E20" s="122"/>
      <c r="F20" s="140"/>
      <c r="G20" s="140"/>
      <c r="H20" s="140"/>
      <c r="I20" s="122"/>
    </row>
    <row r="21" spans="1:10" s="124" customFormat="1" ht="25.5" x14ac:dyDescent="0.25">
      <c r="A21" s="136">
        <v>5</v>
      </c>
      <c r="B21" s="137" t="s">
        <v>1034</v>
      </c>
      <c r="C21" s="138">
        <v>1.6</v>
      </c>
      <c r="D21" s="138">
        <v>1.6</v>
      </c>
      <c r="E21" s="122"/>
      <c r="F21" s="140"/>
      <c r="G21" s="140"/>
      <c r="H21" s="140"/>
      <c r="I21" s="122"/>
    </row>
    <row r="22" spans="1:10" s="124" customFormat="1" ht="34.5" customHeight="1" x14ac:dyDescent="0.25">
      <c r="A22" s="391" t="s">
        <v>1035</v>
      </c>
      <c r="B22" s="391"/>
      <c r="C22" s="391"/>
      <c r="D22" s="391"/>
      <c r="E22" s="391"/>
      <c r="F22" s="391"/>
      <c r="G22" s="391"/>
      <c r="H22" s="391"/>
      <c r="I22" s="391"/>
    </row>
    <row r="23" spans="1:10" s="124" customFormat="1" ht="145.5" customHeight="1" x14ac:dyDescent="0.25">
      <c r="A23" s="141" t="s">
        <v>17</v>
      </c>
      <c r="B23" s="142" t="s">
        <v>32</v>
      </c>
      <c r="C23" s="142" t="s">
        <v>10</v>
      </c>
      <c r="D23" s="143" t="s">
        <v>1036</v>
      </c>
      <c r="E23" s="144" t="s">
        <v>1037</v>
      </c>
      <c r="F23" s="143" t="s">
        <v>1038</v>
      </c>
      <c r="G23" s="143" t="s">
        <v>1039</v>
      </c>
      <c r="H23" s="143" t="s">
        <v>1040</v>
      </c>
      <c r="I23" s="143" t="s">
        <v>1041</v>
      </c>
      <c r="J23" s="143" t="s">
        <v>2477</v>
      </c>
    </row>
    <row r="24" spans="1:10" s="124" customFormat="1" x14ac:dyDescent="0.25">
      <c r="A24" s="145">
        <v>1</v>
      </c>
      <c r="B24" s="146">
        <v>2</v>
      </c>
      <c r="C24" s="147">
        <v>3</v>
      </c>
      <c r="D24" s="146">
        <v>4</v>
      </c>
      <c r="E24" s="146">
        <v>5</v>
      </c>
      <c r="F24" s="146">
        <v>6</v>
      </c>
      <c r="G24" s="146">
        <v>7</v>
      </c>
      <c r="H24" s="146">
        <v>8</v>
      </c>
      <c r="I24" s="146">
        <v>9</v>
      </c>
      <c r="J24" s="146">
        <v>10</v>
      </c>
    </row>
    <row r="25" spans="1:10" ht="25.5" x14ac:dyDescent="0.25">
      <c r="A25" s="148">
        <v>1</v>
      </c>
      <c r="B25" s="149">
        <v>262101</v>
      </c>
      <c r="C25" s="36" t="s">
        <v>33</v>
      </c>
      <c r="D25" s="150">
        <v>1.7977627070191224</v>
      </c>
      <c r="E25" s="150">
        <v>1</v>
      </c>
      <c r="F25" s="150">
        <v>1</v>
      </c>
      <c r="G25" s="150">
        <v>1</v>
      </c>
      <c r="H25" s="151">
        <v>1.08</v>
      </c>
      <c r="I25" s="152">
        <v>308.27999999999997</v>
      </c>
      <c r="J25" s="168">
        <v>21035</v>
      </c>
    </row>
    <row r="26" spans="1:10" x14ac:dyDescent="0.25">
      <c r="A26" s="148">
        <v>2</v>
      </c>
      <c r="B26" s="149">
        <v>360201</v>
      </c>
      <c r="C26" s="36" t="s">
        <v>316</v>
      </c>
      <c r="D26" s="150">
        <v>1.7587737251488609</v>
      </c>
      <c r="E26" s="150">
        <v>1.0058755928251597</v>
      </c>
      <c r="F26" s="150">
        <v>1</v>
      </c>
      <c r="G26" s="150">
        <v>1</v>
      </c>
      <c r="H26" s="151">
        <v>1.08</v>
      </c>
      <c r="I26" s="152">
        <v>303.37</v>
      </c>
      <c r="J26" s="168">
        <v>75494</v>
      </c>
    </row>
    <row r="27" spans="1:10" x14ac:dyDescent="0.25">
      <c r="A27" s="148">
        <v>3</v>
      </c>
      <c r="B27" s="149">
        <v>313301</v>
      </c>
      <c r="C27" s="36" t="s">
        <v>40</v>
      </c>
      <c r="D27" s="150">
        <v>1.0556430314693583</v>
      </c>
      <c r="E27" s="150">
        <v>1.055000166979615</v>
      </c>
      <c r="F27" s="150">
        <v>1</v>
      </c>
      <c r="G27" s="150">
        <v>1.18729</v>
      </c>
      <c r="H27" s="151">
        <v>1.08</v>
      </c>
      <c r="I27" s="152">
        <v>226.75</v>
      </c>
      <c r="J27" s="168">
        <v>372453</v>
      </c>
    </row>
    <row r="28" spans="1:10" x14ac:dyDescent="0.25">
      <c r="A28" s="148">
        <v>4</v>
      </c>
      <c r="B28" s="149">
        <v>263001</v>
      </c>
      <c r="C28" s="36" t="s">
        <v>1012</v>
      </c>
      <c r="D28" s="150">
        <v>0.99154778071623573</v>
      </c>
      <c r="E28" s="150">
        <v>1.0329528826273648</v>
      </c>
      <c r="F28" s="150">
        <v>1</v>
      </c>
      <c r="G28" s="150">
        <v>1.2739100000000001</v>
      </c>
      <c r="H28" s="151">
        <v>1.08</v>
      </c>
      <c r="I28" s="152">
        <v>223.74491579830018</v>
      </c>
      <c r="J28" s="168">
        <v>345993</v>
      </c>
    </row>
    <row r="29" spans="1:10" ht="25.5" x14ac:dyDescent="0.25">
      <c r="A29" s="148">
        <v>5</v>
      </c>
      <c r="B29" s="149">
        <v>610101</v>
      </c>
      <c r="C29" s="36" t="s">
        <v>1042</v>
      </c>
      <c r="D29" s="150">
        <v>1.065523530621282</v>
      </c>
      <c r="E29" s="150">
        <v>1.113</v>
      </c>
      <c r="F29" s="150">
        <v>1</v>
      </c>
      <c r="G29" s="150">
        <v>1.0069999999999999</v>
      </c>
      <c r="H29" s="151">
        <v>1.08</v>
      </c>
      <c r="I29" s="152">
        <v>204.79</v>
      </c>
      <c r="J29" s="168">
        <v>18417</v>
      </c>
    </row>
    <row r="30" spans="1:10" ht="25.5" x14ac:dyDescent="0.25">
      <c r="A30" s="148">
        <v>6</v>
      </c>
      <c r="B30" s="149">
        <v>410601</v>
      </c>
      <c r="C30" s="36" t="s">
        <v>1043</v>
      </c>
      <c r="D30" s="150">
        <v>1.05632157108254</v>
      </c>
      <c r="E30" s="150">
        <v>1.1127763912446491</v>
      </c>
      <c r="F30" s="150">
        <v>1</v>
      </c>
      <c r="G30" s="150">
        <v>1.00789</v>
      </c>
      <c r="H30" s="151">
        <v>1.08</v>
      </c>
      <c r="I30" s="152">
        <v>203.16</v>
      </c>
      <c r="J30" s="168">
        <v>24643</v>
      </c>
    </row>
    <row r="31" spans="1:10" x14ac:dyDescent="0.25">
      <c r="A31" s="148">
        <v>7</v>
      </c>
      <c r="B31" s="149">
        <v>521301</v>
      </c>
      <c r="C31" s="36" t="s">
        <v>624</v>
      </c>
      <c r="D31" s="150">
        <v>1.0514227083151542</v>
      </c>
      <c r="E31" s="150">
        <v>1.113</v>
      </c>
      <c r="F31" s="150">
        <v>1</v>
      </c>
      <c r="G31" s="150">
        <v>1.00895</v>
      </c>
      <c r="H31" s="151">
        <v>1.08</v>
      </c>
      <c r="I31" s="152">
        <v>202.47</v>
      </c>
      <c r="J31" s="168">
        <v>73937</v>
      </c>
    </row>
    <row r="32" spans="1:10" x14ac:dyDescent="0.25">
      <c r="A32" s="148">
        <v>8</v>
      </c>
      <c r="B32" s="149">
        <v>390101</v>
      </c>
      <c r="C32" s="36" t="s">
        <v>140</v>
      </c>
      <c r="D32" s="150">
        <v>1.0277846370662742</v>
      </c>
      <c r="E32" s="150">
        <v>1</v>
      </c>
      <c r="F32" s="150">
        <v>1</v>
      </c>
      <c r="G32" s="150">
        <v>1.14663</v>
      </c>
      <c r="H32" s="151">
        <v>1.08</v>
      </c>
      <c r="I32" s="152">
        <v>202.09</v>
      </c>
      <c r="J32" s="168">
        <v>89541</v>
      </c>
    </row>
    <row r="33" spans="1:10" x14ac:dyDescent="0.25">
      <c r="A33" s="148">
        <v>9</v>
      </c>
      <c r="B33" s="149">
        <v>240101</v>
      </c>
      <c r="C33" s="36" t="s">
        <v>124</v>
      </c>
      <c r="D33" s="150">
        <v>1.0577865721383661</v>
      </c>
      <c r="E33" s="150">
        <v>1.0914249537484935</v>
      </c>
      <c r="F33" s="150">
        <v>1</v>
      </c>
      <c r="G33" s="150">
        <v>1.00932</v>
      </c>
      <c r="H33" s="151">
        <v>1.08</v>
      </c>
      <c r="I33" s="152">
        <v>199.82</v>
      </c>
      <c r="J33" s="168">
        <v>58136</v>
      </c>
    </row>
    <row r="34" spans="1:10" ht="25.5" x14ac:dyDescent="0.25">
      <c r="A34" s="148">
        <v>10</v>
      </c>
      <c r="B34" s="149">
        <v>430101</v>
      </c>
      <c r="C34" s="36" t="s">
        <v>1044</v>
      </c>
      <c r="D34" s="150">
        <v>1.0762313853845586</v>
      </c>
      <c r="E34" s="150">
        <v>1.0786105094757568</v>
      </c>
      <c r="F34" s="150">
        <v>1</v>
      </c>
      <c r="G34" s="150">
        <v>1.0031000000000001</v>
      </c>
      <c r="H34" s="151">
        <v>1.08</v>
      </c>
      <c r="I34" s="152">
        <v>199.68</v>
      </c>
      <c r="J34" s="168">
        <v>15769</v>
      </c>
    </row>
    <row r="35" spans="1:10" ht="25.5" x14ac:dyDescent="0.25">
      <c r="A35" s="148">
        <v>11</v>
      </c>
      <c r="B35" s="153">
        <v>160201</v>
      </c>
      <c r="C35" s="154" t="s">
        <v>1045</v>
      </c>
      <c r="D35" s="150">
        <v>1.0292119874303443</v>
      </c>
      <c r="E35" s="150">
        <v>1.113</v>
      </c>
      <c r="F35" s="150">
        <v>1</v>
      </c>
      <c r="G35" s="150">
        <v>1.0073000000000001</v>
      </c>
      <c r="H35" s="151">
        <v>1.08</v>
      </c>
      <c r="I35" s="152">
        <v>197.87</v>
      </c>
      <c r="J35" s="168">
        <v>11442</v>
      </c>
    </row>
    <row r="36" spans="1:10" x14ac:dyDescent="0.25">
      <c r="A36" s="148">
        <v>12</v>
      </c>
      <c r="B36" s="153">
        <v>381401</v>
      </c>
      <c r="C36" s="154" t="s">
        <v>319</v>
      </c>
      <c r="D36" s="150">
        <v>1.0626746441236292</v>
      </c>
      <c r="E36" s="150">
        <v>1.0545802767856478</v>
      </c>
      <c r="F36" s="150">
        <v>1</v>
      </c>
      <c r="G36" s="150">
        <v>1.0229200000000001</v>
      </c>
      <c r="H36" s="151">
        <v>1.08</v>
      </c>
      <c r="I36" s="152">
        <v>196.58</v>
      </c>
      <c r="J36" s="168">
        <v>308717</v>
      </c>
    </row>
    <row r="37" spans="1:10" x14ac:dyDescent="0.25">
      <c r="A37" s="148">
        <v>13</v>
      </c>
      <c r="B37" s="149">
        <v>141101</v>
      </c>
      <c r="C37" s="36" t="s">
        <v>315</v>
      </c>
      <c r="D37" s="150">
        <v>1.0527147547765094</v>
      </c>
      <c r="E37" s="150">
        <v>1.0647111523880248</v>
      </c>
      <c r="F37" s="150">
        <v>1</v>
      </c>
      <c r="G37" s="150">
        <v>1.01528</v>
      </c>
      <c r="H37" s="151">
        <v>1.08</v>
      </c>
      <c r="I37" s="152">
        <v>195.14</v>
      </c>
      <c r="J37" s="168">
        <v>146733</v>
      </c>
    </row>
    <row r="38" spans="1:10" x14ac:dyDescent="0.25">
      <c r="A38" s="148">
        <v>14</v>
      </c>
      <c r="B38" s="149">
        <v>160101</v>
      </c>
      <c r="C38" s="36" t="s">
        <v>389</v>
      </c>
      <c r="D38" s="150">
        <v>1.0304441178235992</v>
      </c>
      <c r="E38" s="150">
        <v>1.113</v>
      </c>
      <c r="F38" s="150">
        <v>1</v>
      </c>
      <c r="G38" s="150">
        <v>1</v>
      </c>
      <c r="H38" s="151">
        <v>1.08</v>
      </c>
      <c r="I38" s="152">
        <v>196.67</v>
      </c>
      <c r="J38" s="168">
        <v>49990</v>
      </c>
    </row>
    <row r="39" spans="1:10" x14ac:dyDescent="0.25">
      <c r="A39" s="148">
        <v>15</v>
      </c>
      <c r="B39" s="149">
        <v>210101</v>
      </c>
      <c r="C39" s="36" t="s">
        <v>109</v>
      </c>
      <c r="D39" s="150">
        <v>1.0757797413147252</v>
      </c>
      <c r="E39" s="150">
        <v>1.0490053650707449</v>
      </c>
      <c r="F39" s="150">
        <v>1</v>
      </c>
      <c r="G39" s="150">
        <v>1.00482</v>
      </c>
      <c r="H39" s="151">
        <v>1.08</v>
      </c>
      <c r="I39" s="152">
        <v>194.45</v>
      </c>
      <c r="J39" s="168">
        <v>224023</v>
      </c>
    </row>
    <row r="40" spans="1:10" x14ac:dyDescent="0.25">
      <c r="A40" s="148">
        <v>16</v>
      </c>
      <c r="B40" s="149">
        <v>110101</v>
      </c>
      <c r="C40" s="36" t="s">
        <v>376</v>
      </c>
      <c r="D40" s="150">
        <v>1.0569292257614478</v>
      </c>
      <c r="E40" s="150">
        <v>1.113</v>
      </c>
      <c r="F40" s="150">
        <v>1</v>
      </c>
      <c r="G40" s="150">
        <v>1</v>
      </c>
      <c r="H40" s="151">
        <v>1.08</v>
      </c>
      <c r="I40" s="152">
        <v>201.73</v>
      </c>
      <c r="J40" s="168">
        <v>32385</v>
      </c>
    </row>
    <row r="41" spans="1:10" x14ac:dyDescent="0.25">
      <c r="A41" s="148">
        <v>17</v>
      </c>
      <c r="B41" s="149">
        <v>41601</v>
      </c>
      <c r="C41" s="36" t="s">
        <v>105</v>
      </c>
      <c r="D41" s="150">
        <v>1.0573943262670833</v>
      </c>
      <c r="E41" s="150">
        <v>1.03208414203861</v>
      </c>
      <c r="F41" s="150">
        <v>1</v>
      </c>
      <c r="G41" s="150">
        <v>1.0359499999999999</v>
      </c>
      <c r="H41" s="151">
        <v>1.08</v>
      </c>
      <c r="I41" s="152">
        <v>193.87</v>
      </c>
      <c r="J41" s="168">
        <v>164844</v>
      </c>
    </row>
    <row r="42" spans="1:10" x14ac:dyDescent="0.25">
      <c r="A42" s="148">
        <v>18</v>
      </c>
      <c r="B42" s="149">
        <v>70101</v>
      </c>
      <c r="C42" s="36" t="s">
        <v>170</v>
      </c>
      <c r="D42" s="150">
        <v>1.0697331708988238</v>
      </c>
      <c r="E42" s="150">
        <v>1.0509095537891697</v>
      </c>
      <c r="F42" s="150">
        <v>1</v>
      </c>
      <c r="G42" s="150">
        <v>1.00467</v>
      </c>
      <c r="H42" s="151">
        <v>1.08</v>
      </c>
      <c r="I42" s="152">
        <v>193.68</v>
      </c>
      <c r="J42" s="168">
        <v>96995</v>
      </c>
    </row>
    <row r="43" spans="1:10" x14ac:dyDescent="0.25">
      <c r="A43" s="148">
        <v>19</v>
      </c>
      <c r="B43" s="149">
        <v>270101</v>
      </c>
      <c r="C43" s="36" t="s">
        <v>445</v>
      </c>
      <c r="D43" s="150">
        <v>1.0576135029348175</v>
      </c>
      <c r="E43" s="150">
        <v>1.0623903090556184</v>
      </c>
      <c r="F43" s="150">
        <v>1</v>
      </c>
      <c r="G43" s="150">
        <v>1.0041100000000001</v>
      </c>
      <c r="H43" s="151">
        <v>1.08</v>
      </c>
      <c r="I43" s="152">
        <v>193.47</v>
      </c>
      <c r="J43" s="168">
        <v>60733</v>
      </c>
    </row>
    <row r="44" spans="1:10" x14ac:dyDescent="0.25">
      <c r="A44" s="148">
        <v>20</v>
      </c>
      <c r="B44" s="149">
        <v>450701</v>
      </c>
      <c r="C44" s="36" t="s">
        <v>320</v>
      </c>
      <c r="D44" s="150">
        <v>1.0485843765630842</v>
      </c>
      <c r="E44" s="150">
        <v>1.0802796602705182</v>
      </c>
      <c r="F44" s="150">
        <v>1</v>
      </c>
      <c r="G44" s="150">
        <v>1</v>
      </c>
      <c r="H44" s="151">
        <v>1.08</v>
      </c>
      <c r="I44" s="152">
        <v>194.25</v>
      </c>
      <c r="J44" s="168">
        <v>138698</v>
      </c>
    </row>
    <row r="45" spans="1:10" x14ac:dyDescent="0.25">
      <c r="A45" s="148">
        <v>21</v>
      </c>
      <c r="B45" s="149">
        <v>291601</v>
      </c>
      <c r="C45" s="36" t="s">
        <v>130</v>
      </c>
      <c r="D45" s="150">
        <v>1.0544287460090891</v>
      </c>
      <c r="E45" s="150">
        <v>1.0586213110471066</v>
      </c>
      <c r="F45" s="150">
        <v>1</v>
      </c>
      <c r="G45" s="150">
        <v>1.00525</v>
      </c>
      <c r="H45" s="151">
        <v>1.08</v>
      </c>
      <c r="I45" s="152">
        <v>192.42</v>
      </c>
      <c r="J45" s="168">
        <v>158164</v>
      </c>
    </row>
    <row r="46" spans="1:10" x14ac:dyDescent="0.25">
      <c r="A46" s="148">
        <v>22</v>
      </c>
      <c r="B46" s="149">
        <v>334801</v>
      </c>
      <c r="C46" s="36" t="s">
        <v>134</v>
      </c>
      <c r="D46" s="150">
        <v>1.0549818179932715</v>
      </c>
      <c r="E46" s="150">
        <v>1.0609999999999999</v>
      </c>
      <c r="F46" s="150">
        <v>1</v>
      </c>
      <c r="G46" s="150">
        <v>1.00132</v>
      </c>
      <c r="H46" s="151">
        <v>1.08</v>
      </c>
      <c r="I46" s="152">
        <v>192.2</v>
      </c>
      <c r="J46" s="168">
        <v>194955</v>
      </c>
    </row>
    <row r="47" spans="1:10" x14ac:dyDescent="0.25">
      <c r="A47" s="148">
        <v>23</v>
      </c>
      <c r="B47" s="149">
        <v>510112</v>
      </c>
      <c r="C47" s="36" t="s">
        <v>150</v>
      </c>
      <c r="D47" s="150">
        <v>1.067605810041161</v>
      </c>
      <c r="E47" s="150">
        <v>1.0367177733288844</v>
      </c>
      <c r="F47" s="150">
        <v>1</v>
      </c>
      <c r="G47" s="150">
        <v>1.00586</v>
      </c>
      <c r="H47" s="151">
        <v>1.08</v>
      </c>
      <c r="I47" s="152">
        <v>190.91</v>
      </c>
      <c r="J47" s="168">
        <v>125581</v>
      </c>
    </row>
    <row r="48" spans="1:10" x14ac:dyDescent="0.25">
      <c r="A48" s="148">
        <v>24</v>
      </c>
      <c r="B48" s="149">
        <v>543001</v>
      </c>
      <c r="C48" s="36" t="s">
        <v>153</v>
      </c>
      <c r="D48" s="150">
        <v>1.059998705662486</v>
      </c>
      <c r="E48" s="150">
        <v>1.0356079184197318</v>
      </c>
      <c r="F48" s="150">
        <v>1</v>
      </c>
      <c r="G48" s="150">
        <v>1.0116099999999999</v>
      </c>
      <c r="H48" s="151">
        <v>1.08</v>
      </c>
      <c r="I48" s="152">
        <v>190.43</v>
      </c>
      <c r="J48" s="168">
        <v>315978</v>
      </c>
    </row>
    <row r="49" spans="1:10" x14ac:dyDescent="0.25">
      <c r="A49" s="148">
        <v>25</v>
      </c>
      <c r="B49" s="149">
        <v>300101</v>
      </c>
      <c r="C49" s="36" t="s">
        <v>132</v>
      </c>
      <c r="D49" s="150">
        <v>1.0517459103995028</v>
      </c>
      <c r="E49" s="150">
        <v>1.0469014701630854</v>
      </c>
      <c r="F49" s="150">
        <v>1</v>
      </c>
      <c r="G49" s="150">
        <v>1.00813</v>
      </c>
      <c r="H49" s="151">
        <v>1.08</v>
      </c>
      <c r="I49" s="152">
        <v>190.35</v>
      </c>
      <c r="J49" s="168">
        <v>213009</v>
      </c>
    </row>
    <row r="50" spans="1:10" x14ac:dyDescent="0.25">
      <c r="A50" s="148">
        <v>26</v>
      </c>
      <c r="B50" s="149">
        <v>150101</v>
      </c>
      <c r="C50" s="36" t="s">
        <v>156</v>
      </c>
      <c r="D50" s="150">
        <v>1.0489413303887889</v>
      </c>
      <c r="E50" s="150">
        <v>1</v>
      </c>
      <c r="F50" s="150">
        <v>1</v>
      </c>
      <c r="G50" s="150">
        <v>1.05768</v>
      </c>
      <c r="H50" s="151">
        <v>1.08</v>
      </c>
      <c r="I50" s="152">
        <v>190.25</v>
      </c>
      <c r="J50" s="168">
        <v>220458</v>
      </c>
    </row>
    <row r="51" spans="1:10" x14ac:dyDescent="0.25">
      <c r="A51" s="148">
        <v>27</v>
      </c>
      <c r="B51" s="149">
        <v>410101</v>
      </c>
      <c r="C51" s="36" t="s">
        <v>143</v>
      </c>
      <c r="D51" s="150">
        <v>1.0690551316614334</v>
      </c>
      <c r="E51" s="150">
        <v>1.0344242012935383</v>
      </c>
      <c r="F51" s="150">
        <v>1</v>
      </c>
      <c r="G51" s="150">
        <v>1.0005500000000001</v>
      </c>
      <c r="H51" s="151">
        <v>1.08</v>
      </c>
      <c r="I51" s="152">
        <v>189.74</v>
      </c>
      <c r="J51" s="168">
        <v>198128</v>
      </c>
    </row>
    <row r="52" spans="1:10" x14ac:dyDescent="0.25">
      <c r="A52" s="148">
        <v>28</v>
      </c>
      <c r="B52" s="153">
        <v>60101</v>
      </c>
      <c r="C52" s="154" t="s">
        <v>313</v>
      </c>
      <c r="D52" s="150">
        <v>1.0563342314147486</v>
      </c>
      <c r="E52" s="150">
        <v>1.0458129500889981</v>
      </c>
      <c r="F52" s="150">
        <v>1</v>
      </c>
      <c r="G52" s="150">
        <v>1.00047</v>
      </c>
      <c r="H52" s="151">
        <v>1.08</v>
      </c>
      <c r="I52" s="152">
        <v>189.53</v>
      </c>
      <c r="J52" s="168">
        <v>210243</v>
      </c>
    </row>
    <row r="53" spans="1:10" ht="38.25" customHeight="1" x14ac:dyDescent="0.25">
      <c r="A53" s="148">
        <v>29</v>
      </c>
      <c r="B53" s="149">
        <v>600101</v>
      </c>
      <c r="C53" s="36" t="s">
        <v>627</v>
      </c>
      <c r="D53" s="150">
        <v>1.0504786197679137</v>
      </c>
      <c r="E53" s="150">
        <v>1.0551868757224268</v>
      </c>
      <c r="F53" s="150">
        <v>1</v>
      </c>
      <c r="G53" s="150">
        <v>1</v>
      </c>
      <c r="H53" s="151">
        <v>1.08</v>
      </c>
      <c r="I53" s="152">
        <v>190.08</v>
      </c>
      <c r="J53" s="168">
        <v>27946</v>
      </c>
    </row>
    <row r="54" spans="1:10" x14ac:dyDescent="0.25">
      <c r="A54" s="148">
        <v>30</v>
      </c>
      <c r="B54" s="149">
        <v>31801</v>
      </c>
      <c r="C54" s="36" t="s">
        <v>312</v>
      </c>
      <c r="D54" s="150">
        <v>1.0477854700742577</v>
      </c>
      <c r="E54" s="150">
        <v>1.0463224253029562</v>
      </c>
      <c r="F54" s="150">
        <v>1</v>
      </c>
      <c r="G54" s="150">
        <v>1.00468</v>
      </c>
      <c r="H54" s="151">
        <v>1.08</v>
      </c>
      <c r="I54" s="152">
        <v>188.88</v>
      </c>
      <c r="J54" s="168">
        <v>144294</v>
      </c>
    </row>
    <row r="55" spans="1:10" x14ac:dyDescent="0.25">
      <c r="A55" s="148">
        <v>31</v>
      </c>
      <c r="B55" s="153">
        <v>461501</v>
      </c>
      <c r="C55" s="154" t="s">
        <v>148</v>
      </c>
      <c r="D55" s="150">
        <v>1.0454950158608036</v>
      </c>
      <c r="E55" s="150">
        <v>1.0403983377801742</v>
      </c>
      <c r="F55" s="150">
        <v>1</v>
      </c>
      <c r="G55" s="150">
        <v>1.0081100000000001</v>
      </c>
      <c r="H55" s="151">
        <v>1.08</v>
      </c>
      <c r="I55" s="152">
        <v>188.04</v>
      </c>
      <c r="J55" s="168">
        <v>106471</v>
      </c>
    </row>
    <row r="56" spans="1:10" x14ac:dyDescent="0.25">
      <c r="A56" s="148">
        <v>32</v>
      </c>
      <c r="B56" s="149">
        <v>340101</v>
      </c>
      <c r="C56" s="36" t="s">
        <v>517</v>
      </c>
      <c r="D56" s="150">
        <v>1.0399052463941736</v>
      </c>
      <c r="E56" s="150">
        <v>1.0483197648255758</v>
      </c>
      <c r="F56" s="150">
        <v>1</v>
      </c>
      <c r="G56" s="150">
        <v>1.00309</v>
      </c>
      <c r="H56" s="151">
        <v>1.08</v>
      </c>
      <c r="I56" s="152">
        <v>187.52</v>
      </c>
      <c r="J56" s="168">
        <v>102659</v>
      </c>
    </row>
    <row r="57" spans="1:10" x14ac:dyDescent="0.25">
      <c r="A57" s="148">
        <v>33</v>
      </c>
      <c r="B57" s="149">
        <v>280101</v>
      </c>
      <c r="C57" s="36" t="s">
        <v>128</v>
      </c>
      <c r="D57" s="150">
        <v>1.0511547821975837</v>
      </c>
      <c r="E57" s="150">
        <v>1.0110747614438758</v>
      </c>
      <c r="F57" s="150">
        <v>1</v>
      </c>
      <c r="G57" s="150">
        <v>1.02847</v>
      </c>
      <c r="H57" s="151">
        <v>1.08</v>
      </c>
      <c r="I57" s="152">
        <v>187.44</v>
      </c>
      <c r="J57" s="168">
        <v>301266</v>
      </c>
    </row>
    <row r="58" spans="1:10" ht="33.75" customHeight="1" x14ac:dyDescent="0.25">
      <c r="A58" s="148">
        <v>34</v>
      </c>
      <c r="B58" s="149">
        <v>80101</v>
      </c>
      <c r="C58" s="36" t="s">
        <v>314</v>
      </c>
      <c r="D58" s="150">
        <v>1.0532750334501841</v>
      </c>
      <c r="E58" s="150">
        <v>1.036935338476207</v>
      </c>
      <c r="F58" s="150">
        <v>1</v>
      </c>
      <c r="G58" s="150">
        <v>1</v>
      </c>
      <c r="H58" s="151">
        <v>1.08</v>
      </c>
      <c r="I58" s="152">
        <v>187.29</v>
      </c>
      <c r="J58" s="168">
        <v>91574</v>
      </c>
    </row>
    <row r="59" spans="1:10" ht="25.5" x14ac:dyDescent="0.25">
      <c r="A59" s="148">
        <v>35</v>
      </c>
      <c r="B59" s="149">
        <v>560101</v>
      </c>
      <c r="C59" s="36" t="s">
        <v>628</v>
      </c>
      <c r="D59" s="150">
        <v>1.0271355275536029</v>
      </c>
      <c r="E59" s="150">
        <v>1.04</v>
      </c>
      <c r="F59" s="150">
        <v>1</v>
      </c>
      <c r="G59" s="150">
        <v>1.01976</v>
      </c>
      <c r="H59" s="151">
        <v>1.08</v>
      </c>
      <c r="I59" s="152">
        <v>186.8</v>
      </c>
      <c r="J59" s="168">
        <v>27622</v>
      </c>
    </row>
    <row r="60" spans="1:10" ht="25.5" x14ac:dyDescent="0.25">
      <c r="A60" s="148">
        <v>36</v>
      </c>
      <c r="B60" s="149">
        <v>70301</v>
      </c>
      <c r="C60" s="36" t="s">
        <v>1046</v>
      </c>
      <c r="D60" s="150">
        <v>0.94625747225850476</v>
      </c>
      <c r="E60" s="150">
        <v>1</v>
      </c>
      <c r="F60" s="150">
        <v>1</v>
      </c>
      <c r="G60" s="150">
        <v>1.1507000000000001</v>
      </c>
      <c r="H60" s="151">
        <v>1.08</v>
      </c>
      <c r="I60" s="152">
        <v>186.72</v>
      </c>
      <c r="J60" s="168">
        <v>20943</v>
      </c>
    </row>
    <row r="61" spans="1:10" ht="25.5" x14ac:dyDescent="0.25">
      <c r="A61" s="148">
        <v>37</v>
      </c>
      <c r="B61" s="149">
        <v>100301</v>
      </c>
      <c r="C61" s="36" t="s">
        <v>1047</v>
      </c>
      <c r="D61" s="150">
        <v>1.0707400496214976</v>
      </c>
      <c r="E61" s="150">
        <v>1</v>
      </c>
      <c r="F61" s="150">
        <v>1</v>
      </c>
      <c r="G61" s="150">
        <v>1.0162100000000001</v>
      </c>
      <c r="H61" s="151">
        <v>1.08</v>
      </c>
      <c r="I61" s="152">
        <v>186.59</v>
      </c>
      <c r="J61" s="168">
        <v>6483</v>
      </c>
    </row>
    <row r="62" spans="1:10" x14ac:dyDescent="0.25">
      <c r="A62" s="148">
        <v>38</v>
      </c>
      <c r="B62" s="149">
        <v>440101</v>
      </c>
      <c r="C62" s="36" t="s">
        <v>595</v>
      </c>
      <c r="D62" s="150">
        <v>1.0658334887475489</v>
      </c>
      <c r="E62" s="150">
        <v>1.0242885760693015</v>
      </c>
      <c r="F62" s="150">
        <v>1</v>
      </c>
      <c r="G62" s="150">
        <v>1</v>
      </c>
      <c r="H62" s="151">
        <v>1.08</v>
      </c>
      <c r="I62" s="152">
        <v>187.21</v>
      </c>
      <c r="J62" s="168">
        <v>145856</v>
      </c>
    </row>
    <row r="63" spans="1:10" ht="38.25" x14ac:dyDescent="0.25">
      <c r="A63" s="148">
        <v>39</v>
      </c>
      <c r="B63" s="149">
        <v>100901</v>
      </c>
      <c r="C63" s="36" t="s">
        <v>3343</v>
      </c>
      <c r="D63" s="150">
        <v>0.98804052624258065</v>
      </c>
      <c r="E63" s="150">
        <v>1</v>
      </c>
      <c r="F63" s="150">
        <v>1</v>
      </c>
      <c r="G63" s="150">
        <v>1.10056</v>
      </c>
      <c r="H63" s="151">
        <v>1.08</v>
      </c>
      <c r="I63" s="152">
        <v>186.47</v>
      </c>
      <c r="J63" s="168">
        <v>8905</v>
      </c>
    </row>
    <row r="64" spans="1:10" x14ac:dyDescent="0.25">
      <c r="A64" s="148">
        <v>40</v>
      </c>
      <c r="B64" s="149">
        <v>170101</v>
      </c>
      <c r="C64" s="36" t="s">
        <v>117</v>
      </c>
      <c r="D64" s="150">
        <v>1.0575417358648456</v>
      </c>
      <c r="E64" s="150">
        <v>1.0251199177433625</v>
      </c>
      <c r="F64" s="150">
        <v>1</v>
      </c>
      <c r="G64" s="150">
        <v>1.00169</v>
      </c>
      <c r="H64" s="151">
        <v>1.08</v>
      </c>
      <c r="I64" s="152">
        <v>186.22</v>
      </c>
      <c r="J64" s="168">
        <v>125500</v>
      </c>
    </row>
    <row r="65" spans="1:10" ht="25.5" x14ac:dyDescent="0.25">
      <c r="A65" s="148">
        <v>41</v>
      </c>
      <c r="B65" s="149">
        <v>371702</v>
      </c>
      <c r="C65" s="36" t="s">
        <v>318</v>
      </c>
      <c r="D65" s="150">
        <v>1.0527059213706205</v>
      </c>
      <c r="E65" s="150">
        <v>1.0289268964464875</v>
      </c>
      <c r="F65" s="150">
        <v>1</v>
      </c>
      <c r="G65" s="150">
        <v>1.0019800000000001</v>
      </c>
      <c r="H65" s="151">
        <v>1.08</v>
      </c>
      <c r="I65" s="152">
        <v>186.11</v>
      </c>
      <c r="J65" s="168">
        <v>262132</v>
      </c>
    </row>
    <row r="66" spans="1:10" x14ac:dyDescent="0.25">
      <c r="A66" s="148">
        <v>42</v>
      </c>
      <c r="B66" s="149">
        <v>510501</v>
      </c>
      <c r="C66" s="36" t="s">
        <v>21</v>
      </c>
      <c r="D66" s="150">
        <v>1.0850750168287282</v>
      </c>
      <c r="E66" s="150">
        <v>1</v>
      </c>
      <c r="F66" s="150">
        <v>1</v>
      </c>
      <c r="G66" s="150">
        <v>1</v>
      </c>
      <c r="H66" s="151">
        <v>1.08</v>
      </c>
      <c r="I66" s="152">
        <v>186.07</v>
      </c>
      <c r="J66" s="168">
        <v>5508</v>
      </c>
    </row>
    <row r="67" spans="1:10" ht="38.25" x14ac:dyDescent="0.25">
      <c r="A67" s="148">
        <v>43</v>
      </c>
      <c r="B67" s="149">
        <v>310401</v>
      </c>
      <c r="C67" s="36" t="s">
        <v>1048</v>
      </c>
      <c r="D67" s="150">
        <v>0.93457817722622127</v>
      </c>
      <c r="E67" s="150">
        <v>1</v>
      </c>
      <c r="F67" s="150">
        <v>1</v>
      </c>
      <c r="G67" s="150">
        <v>1.1607099999999999</v>
      </c>
      <c r="H67" s="151">
        <v>1.08</v>
      </c>
      <c r="I67" s="152">
        <v>186.02</v>
      </c>
      <c r="J67" s="168">
        <v>27609</v>
      </c>
    </row>
    <row r="68" spans="1:10" ht="33.75" customHeight="1" x14ac:dyDescent="0.25">
      <c r="A68" s="148">
        <v>44</v>
      </c>
      <c r="B68" s="149">
        <v>880705</v>
      </c>
      <c r="C68" s="36" t="s">
        <v>1049</v>
      </c>
      <c r="D68" s="150">
        <v>0.95038078127825265</v>
      </c>
      <c r="E68" s="150">
        <v>1.008</v>
      </c>
      <c r="F68" s="150">
        <v>1</v>
      </c>
      <c r="G68" s="150">
        <v>1.13235</v>
      </c>
      <c r="H68" s="151">
        <v>1.08</v>
      </c>
      <c r="I68" s="152">
        <v>186.02</v>
      </c>
      <c r="J68" s="168">
        <v>24185</v>
      </c>
    </row>
    <row r="69" spans="1:10" x14ac:dyDescent="0.25">
      <c r="A69" s="148">
        <v>45</v>
      </c>
      <c r="B69" s="149">
        <v>550501</v>
      </c>
      <c r="C69" s="36" t="s">
        <v>15</v>
      </c>
      <c r="D69" s="150">
        <v>0.9052659667680556</v>
      </c>
      <c r="E69" s="150">
        <v>1</v>
      </c>
      <c r="F69" s="150">
        <v>1</v>
      </c>
      <c r="G69" s="150">
        <v>1.19804</v>
      </c>
      <c r="H69" s="151">
        <v>1.08</v>
      </c>
      <c r="I69" s="152">
        <v>185.98</v>
      </c>
      <c r="J69" s="168">
        <v>9307</v>
      </c>
    </row>
    <row r="70" spans="1:10" ht="25.5" x14ac:dyDescent="0.25">
      <c r="A70" s="148">
        <v>46</v>
      </c>
      <c r="B70" s="149">
        <v>550201</v>
      </c>
      <c r="C70" s="36" t="s">
        <v>1050</v>
      </c>
      <c r="D70" s="150">
        <v>1.0446650297316473</v>
      </c>
      <c r="E70" s="150">
        <v>1</v>
      </c>
      <c r="F70" s="150">
        <v>1</v>
      </c>
      <c r="G70" s="150">
        <v>1.03817</v>
      </c>
      <c r="H70" s="151">
        <v>1.08</v>
      </c>
      <c r="I70" s="152">
        <v>185.98</v>
      </c>
      <c r="J70" s="168">
        <v>32532</v>
      </c>
    </row>
    <row r="71" spans="1:10" ht="25.5" x14ac:dyDescent="0.25">
      <c r="A71" s="148">
        <v>47</v>
      </c>
      <c r="B71" s="149">
        <v>332201</v>
      </c>
      <c r="C71" s="36" t="s">
        <v>38</v>
      </c>
      <c r="D71" s="150">
        <v>0.84019338649155062</v>
      </c>
      <c r="E71" s="150">
        <v>1</v>
      </c>
      <c r="F71" s="150">
        <v>1</v>
      </c>
      <c r="G71" s="150">
        <v>1.2907599999999999</v>
      </c>
      <c r="H71" s="151">
        <v>1.08</v>
      </c>
      <c r="I71" s="152">
        <v>185.97</v>
      </c>
      <c r="J71" s="168">
        <v>11938</v>
      </c>
    </row>
    <row r="72" spans="1:10" ht="51" x14ac:dyDescent="0.25">
      <c r="A72" s="148">
        <v>48</v>
      </c>
      <c r="B72" s="149">
        <v>910201</v>
      </c>
      <c r="C72" s="36" t="s">
        <v>1051</v>
      </c>
      <c r="D72" s="150">
        <v>0.99254474847158114</v>
      </c>
      <c r="E72" s="150">
        <v>1.0001900504558732</v>
      </c>
      <c r="F72" s="150">
        <v>1</v>
      </c>
      <c r="G72" s="150">
        <v>1.09189</v>
      </c>
      <c r="H72" s="151">
        <v>1.08</v>
      </c>
      <c r="I72" s="152">
        <v>185.88</v>
      </c>
      <c r="J72" s="168">
        <v>22868</v>
      </c>
    </row>
    <row r="73" spans="1:10" x14ac:dyDescent="0.25">
      <c r="A73" s="148">
        <v>49</v>
      </c>
      <c r="B73" s="149">
        <v>202401</v>
      </c>
      <c r="C73" s="154" t="s">
        <v>1015</v>
      </c>
      <c r="D73" s="150">
        <v>1.0412354205947658</v>
      </c>
      <c r="E73" s="150">
        <v>1.0106725220492248</v>
      </c>
      <c r="F73" s="150">
        <v>1</v>
      </c>
      <c r="G73" s="150">
        <v>1.0286</v>
      </c>
      <c r="H73" s="151">
        <v>1.08</v>
      </c>
      <c r="I73" s="152">
        <v>185.62</v>
      </c>
      <c r="J73" s="168">
        <v>317376</v>
      </c>
    </row>
    <row r="74" spans="1:10" x14ac:dyDescent="0.25">
      <c r="A74" s="148">
        <v>50</v>
      </c>
      <c r="B74" s="149">
        <v>500101</v>
      </c>
      <c r="C74" s="36" t="s">
        <v>169</v>
      </c>
      <c r="D74" s="150">
        <v>1.0198586918678814</v>
      </c>
      <c r="E74" s="150">
        <v>1</v>
      </c>
      <c r="F74" s="150">
        <v>1</v>
      </c>
      <c r="G74" s="150">
        <v>1.05925</v>
      </c>
      <c r="H74" s="151">
        <v>1.08</v>
      </c>
      <c r="I74" s="152">
        <v>185.25</v>
      </c>
      <c r="J74" s="168">
        <v>259576</v>
      </c>
    </row>
    <row r="75" spans="1:10" x14ac:dyDescent="0.25">
      <c r="A75" s="148">
        <v>51</v>
      </c>
      <c r="B75" s="149">
        <v>191901</v>
      </c>
      <c r="C75" s="154" t="s">
        <v>119</v>
      </c>
      <c r="D75" s="150">
        <v>1.0487233610431084</v>
      </c>
      <c r="E75" s="150">
        <v>1.0307382454953005</v>
      </c>
      <c r="F75" s="150">
        <v>1</v>
      </c>
      <c r="G75" s="150">
        <v>1</v>
      </c>
      <c r="H75" s="151">
        <v>1.08</v>
      </c>
      <c r="I75" s="152">
        <v>185.37</v>
      </c>
      <c r="J75" s="168">
        <v>207934</v>
      </c>
    </row>
    <row r="76" spans="1:10" x14ac:dyDescent="0.25">
      <c r="A76" s="148">
        <v>52</v>
      </c>
      <c r="B76" s="149">
        <v>230101</v>
      </c>
      <c r="C76" s="36" t="s">
        <v>1052</v>
      </c>
      <c r="D76" s="150">
        <v>1.0382299032993254</v>
      </c>
      <c r="E76" s="150">
        <v>1</v>
      </c>
      <c r="F76" s="150">
        <v>1</v>
      </c>
      <c r="G76" s="150">
        <v>1.0223100000000001</v>
      </c>
      <c r="H76" s="151">
        <v>1.08</v>
      </c>
      <c r="I76" s="152">
        <v>182.01</v>
      </c>
      <c r="J76" s="168">
        <v>108961</v>
      </c>
    </row>
    <row r="77" spans="1:10" x14ac:dyDescent="0.25">
      <c r="A77" s="148">
        <v>53</v>
      </c>
      <c r="B77" s="149">
        <v>100101</v>
      </c>
      <c r="C77" s="36" t="s">
        <v>102</v>
      </c>
      <c r="D77" s="150">
        <v>1.0382314115994034</v>
      </c>
      <c r="E77" s="150">
        <v>1</v>
      </c>
      <c r="F77" s="150">
        <v>1</v>
      </c>
      <c r="G77" s="150">
        <v>1.0161899999999999</v>
      </c>
      <c r="H77" s="151">
        <v>1.08</v>
      </c>
      <c r="I77" s="152">
        <v>180.92</v>
      </c>
      <c r="J77" s="168">
        <v>97570</v>
      </c>
    </row>
    <row r="78" spans="1:10" x14ac:dyDescent="0.25">
      <c r="A78" s="148">
        <v>54</v>
      </c>
      <c r="B78" s="149">
        <v>10101</v>
      </c>
      <c r="C78" s="36" t="s">
        <v>107</v>
      </c>
      <c r="D78" s="150">
        <v>1.043079690127604</v>
      </c>
      <c r="E78" s="150">
        <v>1.0032675319304272</v>
      </c>
      <c r="F78" s="150">
        <v>1</v>
      </c>
      <c r="G78" s="150">
        <v>1.0058800000000001</v>
      </c>
      <c r="H78" s="151">
        <v>1.08</v>
      </c>
      <c r="I78" s="152">
        <v>180.51</v>
      </c>
      <c r="J78" s="168">
        <v>470913</v>
      </c>
    </row>
    <row r="79" spans="1:10" x14ac:dyDescent="0.25">
      <c r="A79" s="148">
        <v>55</v>
      </c>
      <c r="B79" s="149">
        <v>50101</v>
      </c>
      <c r="C79" s="36" t="s">
        <v>1055</v>
      </c>
      <c r="D79" s="150">
        <v>1.0248998204098738</v>
      </c>
      <c r="E79" s="150">
        <v>1</v>
      </c>
      <c r="F79" s="150">
        <v>1</v>
      </c>
      <c r="G79" s="150">
        <v>1.0175099999999999</v>
      </c>
      <c r="H79" s="151">
        <v>1.08</v>
      </c>
      <c r="I79" s="152">
        <v>178.83</v>
      </c>
      <c r="J79" s="168">
        <v>102831</v>
      </c>
    </row>
    <row r="80" spans="1:10" x14ac:dyDescent="0.25">
      <c r="A80" s="148">
        <v>56</v>
      </c>
      <c r="B80" s="149">
        <v>261501</v>
      </c>
      <c r="C80" s="36" t="s">
        <v>1053</v>
      </c>
      <c r="D80" s="150">
        <v>0.97364861030611038</v>
      </c>
      <c r="E80" s="150">
        <v>1</v>
      </c>
      <c r="F80" s="150">
        <v>1</v>
      </c>
      <c r="G80" s="150">
        <v>1.0586100000000001</v>
      </c>
      <c r="H80" s="151">
        <v>1.08</v>
      </c>
      <c r="I80" s="152">
        <v>176.75</v>
      </c>
      <c r="J80" s="168">
        <v>54557</v>
      </c>
    </row>
    <row r="81" spans="1:10" ht="28.5" customHeight="1" x14ac:dyDescent="0.25">
      <c r="A81" s="148">
        <v>57</v>
      </c>
      <c r="B81" s="149">
        <v>550101</v>
      </c>
      <c r="C81" s="36" t="s">
        <v>155</v>
      </c>
      <c r="D81" s="150">
        <v>1.0241503934809719</v>
      </c>
      <c r="E81" s="150">
        <v>1</v>
      </c>
      <c r="F81" s="150">
        <v>1</v>
      </c>
      <c r="G81" s="150">
        <v>1.0022</v>
      </c>
      <c r="H81" s="151">
        <v>1.08</v>
      </c>
      <c r="I81" s="152">
        <v>176.01</v>
      </c>
      <c r="J81" s="168">
        <v>104726</v>
      </c>
    </row>
    <row r="82" spans="1:10" x14ac:dyDescent="0.25">
      <c r="A82" s="148">
        <v>58</v>
      </c>
      <c r="B82" s="149">
        <v>363001</v>
      </c>
      <c r="C82" s="36" t="s">
        <v>317</v>
      </c>
      <c r="D82" s="150">
        <v>0.83135120463289358</v>
      </c>
      <c r="E82" s="150">
        <v>1.0040624071118434</v>
      </c>
      <c r="F82" s="150">
        <v>1</v>
      </c>
      <c r="G82" s="150">
        <v>1.08145</v>
      </c>
      <c r="H82" s="151">
        <v>1.08</v>
      </c>
      <c r="I82" s="152">
        <v>154.80000000000001</v>
      </c>
      <c r="J82" s="168">
        <v>287874</v>
      </c>
    </row>
    <row r="96" spans="1:10" ht="15.75" x14ac:dyDescent="0.25">
      <c r="A96" s="157"/>
    </row>
  </sheetData>
  <autoFilter ref="A24:J82" xr:uid="{0B4E5E5F-54F1-4E24-8CE9-83722DA407E0}"/>
  <mergeCells count="5">
    <mergeCell ref="F5:I5"/>
    <mergeCell ref="A10:D10"/>
    <mergeCell ref="A13:C13"/>
    <mergeCell ref="A15:D15"/>
    <mergeCell ref="A22:I22"/>
  </mergeCells>
  <conditionalFormatting sqref="C75">
    <cfRule type="cellIs" dxfId="52" priority="5" operator="lessThan">
      <formula>0</formula>
    </cfRule>
  </conditionalFormatting>
  <conditionalFormatting sqref="C73">
    <cfRule type="cellIs" dxfId="51" priority="4" operator="lessThan">
      <formula>0</formula>
    </cfRule>
  </conditionalFormatting>
  <conditionalFormatting sqref="A3">
    <cfRule type="duplicateValues" dxfId="50" priority="3"/>
  </conditionalFormatting>
  <conditionalFormatting sqref="A4">
    <cfRule type="duplicateValues" dxfId="49" priority="2"/>
  </conditionalFormatting>
  <conditionalFormatting sqref="J1">
    <cfRule type="duplicateValues" dxfId="48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679D1-D94E-4693-85DD-58055F7ADEFC}">
  <sheetPr>
    <pageSetUpPr fitToPage="1"/>
  </sheetPr>
  <dimension ref="A1:N102"/>
  <sheetViews>
    <sheetView zoomScale="70" zoomScaleNormal="70" workbookViewId="0">
      <selection activeCell="M28" sqref="M28"/>
    </sheetView>
  </sheetViews>
  <sheetFormatPr defaultRowHeight="15" x14ac:dyDescent="0.25"/>
  <cols>
    <col min="1" max="1" width="9.140625" style="122"/>
    <col min="2" max="2" width="9.5703125" style="122" customWidth="1"/>
    <col min="3" max="3" width="68.85546875" style="122" customWidth="1"/>
    <col min="4" max="4" width="17.42578125" style="122" customWidth="1"/>
    <col min="5" max="5" width="22.85546875" style="122" customWidth="1"/>
    <col min="6" max="8" width="17.28515625" style="122" customWidth="1"/>
    <col min="9" max="9" width="17.85546875" style="123" customWidth="1"/>
    <col min="10" max="10" width="18.42578125" style="122" customWidth="1"/>
    <col min="11" max="16384" width="9.140625" style="122"/>
  </cols>
  <sheetData>
    <row r="1" spans="1:14" x14ac:dyDescent="0.25">
      <c r="J1" s="121" t="s">
        <v>1019</v>
      </c>
      <c r="M1" s="123"/>
      <c r="N1" s="121"/>
    </row>
    <row r="2" spans="1:14" x14ac:dyDescent="0.25">
      <c r="J2" s="209" t="s">
        <v>2474</v>
      </c>
      <c r="K2" s="47"/>
      <c r="L2" s="47"/>
      <c r="M2" s="47"/>
      <c r="N2" s="47"/>
    </row>
    <row r="3" spans="1:14" x14ac:dyDescent="0.25">
      <c r="A3" s="45"/>
      <c r="B3" s="124"/>
      <c r="C3" s="124"/>
      <c r="D3" s="125"/>
      <c r="J3" s="209" t="s">
        <v>2475</v>
      </c>
      <c r="K3" s="56"/>
      <c r="L3" s="56"/>
      <c r="M3" s="56"/>
      <c r="N3" s="209"/>
    </row>
    <row r="4" spans="1:14" x14ac:dyDescent="0.25">
      <c r="A4" s="196"/>
      <c r="B4" s="124"/>
      <c r="C4" s="124"/>
      <c r="D4" s="125"/>
    </row>
    <row r="5" spans="1:14" s="124" customFormat="1" x14ac:dyDescent="0.25">
      <c r="A5" s="45"/>
      <c r="C5" s="125"/>
      <c r="D5" s="125"/>
      <c r="E5" s="56"/>
      <c r="F5" s="56"/>
      <c r="G5" s="56"/>
      <c r="H5" s="56"/>
      <c r="I5" s="210"/>
    </row>
    <row r="6" spans="1:14" ht="15.75" x14ac:dyDescent="0.25">
      <c r="D6" s="6"/>
      <c r="J6" s="4" t="s">
        <v>1056</v>
      </c>
    </row>
    <row r="7" spans="1:14" x14ac:dyDescent="0.25">
      <c r="D7" s="8"/>
      <c r="J7" s="6" t="s">
        <v>11</v>
      </c>
    </row>
    <row r="8" spans="1:14" x14ac:dyDescent="0.25">
      <c r="J8" s="32" t="s">
        <v>1009</v>
      </c>
    </row>
    <row r="9" spans="1:14" x14ac:dyDescent="0.25">
      <c r="I9" s="8"/>
    </row>
    <row r="10" spans="1:14" s="124" customFormat="1" ht="34.15" customHeight="1" x14ac:dyDescent="0.25">
      <c r="A10" s="388" t="s">
        <v>1057</v>
      </c>
      <c r="B10" s="388"/>
      <c r="C10" s="388"/>
      <c r="D10" s="388"/>
      <c r="E10" s="122"/>
      <c r="F10" s="122"/>
      <c r="G10" s="122"/>
      <c r="H10" s="122"/>
      <c r="I10" s="122"/>
    </row>
    <row r="11" spans="1:14" s="124" customFormat="1" ht="15.75" x14ac:dyDescent="0.25">
      <c r="A11" s="208"/>
      <c r="B11" s="208"/>
      <c r="C11" s="208"/>
      <c r="D11" s="208"/>
      <c r="E11" s="122"/>
      <c r="F11" s="122"/>
      <c r="G11" s="122"/>
      <c r="H11" s="122"/>
      <c r="I11" s="122"/>
    </row>
    <row r="12" spans="1:14" s="124" customFormat="1" x14ac:dyDescent="0.25">
      <c r="A12" s="126"/>
      <c r="B12" s="127"/>
      <c r="C12" s="128"/>
      <c r="D12" s="129"/>
      <c r="E12" s="122"/>
      <c r="F12" s="122"/>
      <c r="G12" s="122"/>
      <c r="H12" s="122"/>
      <c r="I12" s="122"/>
    </row>
    <row r="13" spans="1:14" s="124" customFormat="1" ht="41.25" customHeight="1" x14ac:dyDescent="0.25">
      <c r="A13" s="394" t="s">
        <v>1058</v>
      </c>
      <c r="B13" s="395"/>
      <c r="C13" s="396"/>
      <c r="D13" s="130">
        <v>1046.2288557128597</v>
      </c>
      <c r="E13" s="122"/>
      <c r="F13" s="122"/>
      <c r="G13" s="122"/>
      <c r="H13" s="122"/>
      <c r="I13" s="122"/>
    </row>
    <row r="14" spans="1:14" s="124" customFormat="1" x14ac:dyDescent="0.25">
      <c r="A14" s="122"/>
      <c r="B14" s="122"/>
      <c r="C14" s="122"/>
      <c r="D14" s="122"/>
      <c r="E14" s="122"/>
      <c r="F14" s="122"/>
      <c r="G14" s="122"/>
      <c r="H14" s="122"/>
      <c r="J14" s="133" t="s">
        <v>1026</v>
      </c>
    </row>
    <row r="15" spans="1:14" s="124" customFormat="1" ht="81.75" customHeight="1" x14ac:dyDescent="0.25">
      <c r="A15" s="391" t="s">
        <v>1059</v>
      </c>
      <c r="B15" s="391"/>
      <c r="C15" s="391"/>
      <c r="D15" s="391"/>
      <c r="E15" s="122"/>
      <c r="F15" s="122"/>
      <c r="G15" s="122"/>
      <c r="H15" s="122"/>
      <c r="I15" s="122"/>
    </row>
    <row r="16" spans="1:14" s="124" customFormat="1" x14ac:dyDescent="0.25">
      <c r="A16" s="134" t="s">
        <v>17</v>
      </c>
      <c r="B16" s="135"/>
      <c r="C16" s="135" t="s">
        <v>1028</v>
      </c>
      <c r="D16" s="135" t="s">
        <v>1029</v>
      </c>
      <c r="E16" s="122"/>
      <c r="F16" s="122"/>
      <c r="G16" s="122"/>
      <c r="H16" s="122"/>
      <c r="I16" s="122"/>
    </row>
    <row r="17" spans="1:10" s="124" customFormat="1" x14ac:dyDescent="0.25">
      <c r="A17" s="136">
        <v>1</v>
      </c>
      <c r="B17" s="137" t="s">
        <v>1030</v>
      </c>
      <c r="C17" s="158">
        <v>2.3943513434514534</v>
      </c>
      <c r="D17" s="158">
        <v>2.3943513434514534</v>
      </c>
      <c r="E17" s="122"/>
      <c r="F17" s="122"/>
      <c r="G17" s="122"/>
      <c r="H17" s="122"/>
      <c r="I17" s="122"/>
    </row>
    <row r="18" spans="1:10" s="124" customFormat="1" x14ac:dyDescent="0.25">
      <c r="A18" s="136">
        <v>2</v>
      </c>
      <c r="B18" s="137" t="s">
        <v>1031</v>
      </c>
      <c r="C18" s="158">
        <v>1.5013659718385017</v>
      </c>
      <c r="D18" s="158">
        <v>1.4134397030347114</v>
      </c>
      <c r="E18" s="122"/>
      <c r="F18" s="122"/>
      <c r="G18" s="122"/>
      <c r="H18" s="122"/>
      <c r="I18" s="122"/>
    </row>
    <row r="19" spans="1:10" s="124" customFormat="1" x14ac:dyDescent="0.25">
      <c r="A19" s="136">
        <v>3</v>
      </c>
      <c r="B19" s="139" t="s">
        <v>1032</v>
      </c>
      <c r="C19" s="158">
        <v>0.81449837576511075</v>
      </c>
      <c r="D19" s="158">
        <v>0.8017828088965171</v>
      </c>
      <c r="E19" s="122"/>
      <c r="F19" s="122"/>
      <c r="G19" s="122"/>
      <c r="H19" s="122"/>
      <c r="I19" s="122"/>
    </row>
    <row r="20" spans="1:10" s="124" customFormat="1" x14ac:dyDescent="0.25">
      <c r="A20" s="136">
        <v>4</v>
      </c>
      <c r="B20" s="137" t="s">
        <v>1033</v>
      </c>
      <c r="C20" s="158">
        <v>0.61352322601079168</v>
      </c>
      <c r="D20" s="158">
        <v>0.97918895801965733</v>
      </c>
      <c r="E20" s="122"/>
      <c r="F20" s="122"/>
      <c r="G20" s="122"/>
      <c r="H20" s="122"/>
      <c r="I20" s="122"/>
    </row>
    <row r="21" spans="1:10" s="124" customFormat="1" ht="25.5" x14ac:dyDescent="0.25">
      <c r="A21" s="136">
        <v>5</v>
      </c>
      <c r="B21" s="137" t="s">
        <v>1034</v>
      </c>
      <c r="C21" s="158">
        <v>1.6062511006227234</v>
      </c>
      <c r="D21" s="158">
        <v>1.6159459314676741</v>
      </c>
      <c r="E21" s="122"/>
      <c r="F21" s="122"/>
      <c r="G21" s="122"/>
      <c r="H21" s="122"/>
      <c r="I21" s="122"/>
    </row>
    <row r="22" spans="1:10" s="124" customFormat="1" ht="32.450000000000003" customHeight="1" x14ac:dyDescent="0.25">
      <c r="A22" s="391" t="s">
        <v>1035</v>
      </c>
      <c r="B22" s="391"/>
      <c r="C22" s="391"/>
      <c r="D22" s="391"/>
      <c r="E22" s="391"/>
      <c r="F22" s="391"/>
      <c r="G22" s="391"/>
      <c r="H22" s="391"/>
      <c r="I22" s="391"/>
      <c r="J22" s="391"/>
    </row>
    <row r="23" spans="1:10" s="124" customFormat="1" ht="240.75" customHeight="1" x14ac:dyDescent="0.25">
      <c r="A23" s="159" t="s">
        <v>17</v>
      </c>
      <c r="B23" s="142" t="s">
        <v>32</v>
      </c>
      <c r="C23" s="142" t="s">
        <v>10</v>
      </c>
      <c r="D23" s="143" t="s">
        <v>1036</v>
      </c>
      <c r="E23" s="144" t="s">
        <v>1060</v>
      </c>
      <c r="F23" s="143" t="s">
        <v>1038</v>
      </c>
      <c r="G23" s="143" t="s">
        <v>1039</v>
      </c>
      <c r="H23" s="143" t="s">
        <v>1040</v>
      </c>
      <c r="I23" s="143" t="s">
        <v>1041</v>
      </c>
      <c r="J23" s="143" t="s">
        <v>2476</v>
      </c>
    </row>
    <row r="24" spans="1:10" s="124" customFormat="1" x14ac:dyDescent="0.25">
      <c r="A24" s="160">
        <v>1</v>
      </c>
      <c r="B24" s="160">
        <v>2</v>
      </c>
      <c r="C24" s="160">
        <v>3</v>
      </c>
      <c r="D24" s="160">
        <v>4</v>
      </c>
      <c r="E24" s="160">
        <v>5</v>
      </c>
      <c r="F24" s="160">
        <v>6</v>
      </c>
      <c r="G24" s="160">
        <v>7</v>
      </c>
      <c r="H24" s="160">
        <v>8</v>
      </c>
      <c r="I24" s="160">
        <v>9</v>
      </c>
      <c r="J24" s="160">
        <v>10</v>
      </c>
    </row>
    <row r="25" spans="1:10" x14ac:dyDescent="0.25">
      <c r="A25" s="148">
        <v>1</v>
      </c>
      <c r="B25" s="161">
        <v>311301</v>
      </c>
      <c r="C25" s="162" t="s">
        <v>623</v>
      </c>
      <c r="D25" s="163">
        <v>0.93258621423105614</v>
      </c>
      <c r="E25" s="164">
        <v>1.113</v>
      </c>
      <c r="F25" s="148">
        <v>1</v>
      </c>
      <c r="G25" s="164">
        <v>2.0686733893743008</v>
      </c>
      <c r="H25" s="165">
        <v>1.08</v>
      </c>
      <c r="I25" s="152">
        <v>2426.1996346901315</v>
      </c>
      <c r="J25" s="169">
        <v>3880</v>
      </c>
    </row>
    <row r="26" spans="1:10" x14ac:dyDescent="0.25">
      <c r="A26" s="148">
        <v>2</v>
      </c>
      <c r="B26" s="161">
        <v>580401</v>
      </c>
      <c r="C26" s="162" t="s">
        <v>626</v>
      </c>
      <c r="D26" s="163">
        <v>0.74332974791129725</v>
      </c>
      <c r="E26" s="164">
        <v>1.0568646975060489</v>
      </c>
      <c r="F26" s="148">
        <v>1</v>
      </c>
      <c r="G26" s="166">
        <v>1</v>
      </c>
      <c r="H26" s="165">
        <v>1.08</v>
      </c>
      <c r="I26" s="152">
        <v>887.67058627988581</v>
      </c>
      <c r="J26" s="169">
        <v>38570</v>
      </c>
    </row>
    <row r="27" spans="1:10" x14ac:dyDescent="0.25">
      <c r="A27" s="148">
        <v>3</v>
      </c>
      <c r="B27" s="161">
        <v>530101</v>
      </c>
      <c r="C27" s="162" t="s">
        <v>625</v>
      </c>
      <c r="D27" s="163">
        <v>0.90201070502371816</v>
      </c>
      <c r="E27" s="164">
        <v>1.0981181900045023</v>
      </c>
      <c r="F27" s="148">
        <v>1</v>
      </c>
      <c r="G27" s="166">
        <v>1</v>
      </c>
      <c r="H27" s="165">
        <v>1.08</v>
      </c>
      <c r="I27" s="152">
        <v>1119.2103090964495</v>
      </c>
      <c r="J27" s="169">
        <v>22074</v>
      </c>
    </row>
    <row r="28" spans="1:10" x14ac:dyDescent="0.25">
      <c r="A28" s="148">
        <v>4</v>
      </c>
      <c r="B28" s="161">
        <v>20101</v>
      </c>
      <c r="C28" s="162" t="s">
        <v>326</v>
      </c>
      <c r="D28" s="163">
        <v>0.85816085212073712</v>
      </c>
      <c r="E28" s="164">
        <v>1.113</v>
      </c>
      <c r="F28" s="148">
        <v>1</v>
      </c>
      <c r="G28" s="166">
        <v>1</v>
      </c>
      <c r="H28" s="165">
        <v>1.08</v>
      </c>
      <c r="I28" s="152">
        <v>1079.2319345788958</v>
      </c>
      <c r="J28" s="169">
        <v>41930</v>
      </c>
    </row>
    <row r="29" spans="1:10" x14ac:dyDescent="0.25">
      <c r="A29" s="148">
        <v>5</v>
      </c>
      <c r="B29" s="161">
        <v>220101</v>
      </c>
      <c r="C29" s="162" t="s">
        <v>419</v>
      </c>
      <c r="D29" s="163">
        <v>1.0714853210450297</v>
      </c>
      <c r="E29" s="164">
        <v>1.113</v>
      </c>
      <c r="F29" s="148">
        <v>1</v>
      </c>
      <c r="G29" s="166">
        <v>1</v>
      </c>
      <c r="H29" s="165">
        <v>1.08</v>
      </c>
      <c r="I29" s="152">
        <v>1347.5109859027011</v>
      </c>
      <c r="J29" s="169">
        <v>15545</v>
      </c>
    </row>
    <row r="30" spans="1:10" x14ac:dyDescent="0.25">
      <c r="A30" s="148">
        <v>6</v>
      </c>
      <c r="B30" s="161">
        <v>420101</v>
      </c>
      <c r="C30" s="162" t="s">
        <v>586</v>
      </c>
      <c r="D30" s="163">
        <v>0.96064204712334944</v>
      </c>
      <c r="E30" s="164">
        <v>1.0886724511977348</v>
      </c>
      <c r="F30" s="148">
        <v>1</v>
      </c>
      <c r="G30" s="166">
        <v>1</v>
      </c>
      <c r="H30" s="165">
        <v>1.08</v>
      </c>
      <c r="I30" s="152">
        <v>1181.706840310384</v>
      </c>
      <c r="J30" s="169">
        <v>19943</v>
      </c>
    </row>
    <row r="31" spans="1:10" x14ac:dyDescent="0.25">
      <c r="A31" s="148">
        <v>7</v>
      </c>
      <c r="B31" s="161">
        <v>400601</v>
      </c>
      <c r="C31" s="162" t="s">
        <v>562</v>
      </c>
      <c r="D31" s="163">
        <v>0.93237206273131146</v>
      </c>
      <c r="E31" s="164">
        <v>1.113</v>
      </c>
      <c r="F31" s="148">
        <v>1</v>
      </c>
      <c r="G31" s="166">
        <v>1</v>
      </c>
      <c r="H31" s="165">
        <v>1.08</v>
      </c>
      <c r="I31" s="152">
        <v>1172.5607181009666</v>
      </c>
      <c r="J31" s="169">
        <v>60683</v>
      </c>
    </row>
    <row r="32" spans="1:10" x14ac:dyDescent="0.25">
      <c r="A32" s="148">
        <v>8</v>
      </c>
      <c r="B32" s="161">
        <v>250101</v>
      </c>
      <c r="C32" s="162" t="s">
        <v>1054</v>
      </c>
      <c r="D32" s="163">
        <v>1.0061407784118912</v>
      </c>
      <c r="E32" s="164">
        <v>1</v>
      </c>
      <c r="F32" s="148">
        <v>1</v>
      </c>
      <c r="G32" s="166">
        <v>1</v>
      </c>
      <c r="H32" s="165">
        <v>1.08</v>
      </c>
      <c r="I32" s="152">
        <v>1136.867039925703</v>
      </c>
      <c r="J32" s="169">
        <v>49967</v>
      </c>
    </row>
    <row r="34" spans="2:10" x14ac:dyDescent="0.25">
      <c r="J34" s="155"/>
    </row>
    <row r="35" spans="2:10" x14ac:dyDescent="0.25">
      <c r="J35" s="167"/>
    </row>
    <row r="36" spans="2:10" x14ac:dyDescent="0.25">
      <c r="B36" s="397"/>
      <c r="C36" s="397"/>
      <c r="D36" s="397"/>
    </row>
    <row r="37" spans="2:10" x14ac:dyDescent="0.25">
      <c r="B37" s="156"/>
    </row>
    <row r="38" spans="2:10" x14ac:dyDescent="0.25">
      <c r="B38" s="156"/>
    </row>
    <row r="39" spans="2:10" x14ac:dyDescent="0.25">
      <c r="B39" s="156"/>
    </row>
    <row r="40" spans="2:10" x14ac:dyDescent="0.25">
      <c r="B40" s="156"/>
    </row>
    <row r="41" spans="2:10" x14ac:dyDescent="0.25">
      <c r="B41" s="156"/>
    </row>
    <row r="42" spans="2:10" x14ac:dyDescent="0.25">
      <c r="B42" s="156"/>
    </row>
    <row r="43" spans="2:10" x14ac:dyDescent="0.25">
      <c r="B43" s="156"/>
    </row>
    <row r="44" spans="2:10" x14ac:dyDescent="0.25">
      <c r="B44" s="156"/>
    </row>
    <row r="45" spans="2:10" x14ac:dyDescent="0.25">
      <c r="B45" s="156"/>
    </row>
    <row r="46" spans="2:10" x14ac:dyDescent="0.25">
      <c r="B46" s="156"/>
    </row>
    <row r="47" spans="2:10" x14ac:dyDescent="0.25">
      <c r="B47" s="156"/>
    </row>
    <row r="48" spans="2:10" x14ac:dyDescent="0.25">
      <c r="B48" s="156"/>
    </row>
    <row r="49" spans="2:2" x14ac:dyDescent="0.25">
      <c r="B49" s="156"/>
    </row>
    <row r="50" spans="2:2" x14ac:dyDescent="0.25">
      <c r="B50" s="156"/>
    </row>
    <row r="51" spans="2:2" x14ac:dyDescent="0.25">
      <c r="B51" s="156"/>
    </row>
    <row r="52" spans="2:2" x14ac:dyDescent="0.25">
      <c r="B52" s="156"/>
    </row>
    <row r="53" spans="2:2" x14ac:dyDescent="0.25">
      <c r="B53" s="156"/>
    </row>
    <row r="54" spans="2:2" x14ac:dyDescent="0.25">
      <c r="B54" s="156"/>
    </row>
    <row r="55" spans="2:2" x14ac:dyDescent="0.25">
      <c r="B55" s="156"/>
    </row>
    <row r="56" spans="2:2" x14ac:dyDescent="0.25">
      <c r="B56" s="156"/>
    </row>
    <row r="57" spans="2:2" x14ac:dyDescent="0.25">
      <c r="B57" s="156"/>
    </row>
    <row r="58" spans="2:2" x14ac:dyDescent="0.25">
      <c r="B58" s="156"/>
    </row>
    <row r="59" spans="2:2" x14ac:dyDescent="0.25">
      <c r="B59" s="156"/>
    </row>
    <row r="60" spans="2:2" x14ac:dyDescent="0.25">
      <c r="B60" s="156"/>
    </row>
    <row r="61" spans="2:2" x14ac:dyDescent="0.25">
      <c r="B61" s="156"/>
    </row>
    <row r="62" spans="2:2" x14ac:dyDescent="0.25">
      <c r="B62" s="156"/>
    </row>
    <row r="63" spans="2:2" x14ac:dyDescent="0.25">
      <c r="B63" s="156"/>
    </row>
    <row r="64" spans="2:2" x14ac:dyDescent="0.25">
      <c r="B64" s="156"/>
    </row>
    <row r="65" spans="2:2" x14ac:dyDescent="0.25">
      <c r="B65" s="156"/>
    </row>
    <row r="66" spans="2:2" x14ac:dyDescent="0.25">
      <c r="B66" s="156"/>
    </row>
    <row r="67" spans="2:2" x14ac:dyDescent="0.25">
      <c r="B67" s="156"/>
    </row>
    <row r="68" spans="2:2" x14ac:dyDescent="0.25">
      <c r="B68" s="156"/>
    </row>
    <row r="69" spans="2:2" x14ac:dyDescent="0.25">
      <c r="B69" s="156"/>
    </row>
    <row r="70" spans="2:2" x14ac:dyDescent="0.25">
      <c r="B70" s="156"/>
    </row>
    <row r="71" spans="2:2" x14ac:dyDescent="0.25">
      <c r="B71" s="156"/>
    </row>
    <row r="72" spans="2:2" x14ac:dyDescent="0.25">
      <c r="B72" s="156"/>
    </row>
    <row r="73" spans="2:2" x14ac:dyDescent="0.25">
      <c r="B73" s="156"/>
    </row>
    <row r="74" spans="2:2" x14ac:dyDescent="0.25">
      <c r="B74" s="156"/>
    </row>
    <row r="75" spans="2:2" x14ac:dyDescent="0.25">
      <c r="B75" s="156"/>
    </row>
    <row r="76" spans="2:2" x14ac:dyDescent="0.25">
      <c r="B76" s="156"/>
    </row>
    <row r="77" spans="2:2" x14ac:dyDescent="0.25">
      <c r="B77" s="156"/>
    </row>
    <row r="78" spans="2:2" x14ac:dyDescent="0.25">
      <c r="B78" s="156"/>
    </row>
    <row r="79" spans="2:2" x14ac:dyDescent="0.25">
      <c r="B79" s="156"/>
    </row>
    <row r="80" spans="2:2" x14ac:dyDescent="0.25">
      <c r="B80" s="156"/>
    </row>
    <row r="81" spans="2:2" x14ac:dyDescent="0.25">
      <c r="B81" s="156"/>
    </row>
    <row r="82" spans="2:2" x14ac:dyDescent="0.25">
      <c r="B82" s="156"/>
    </row>
    <row r="83" spans="2:2" x14ac:dyDescent="0.25">
      <c r="B83" s="156"/>
    </row>
    <row r="84" spans="2:2" x14ac:dyDescent="0.25">
      <c r="B84" s="156"/>
    </row>
    <row r="85" spans="2:2" x14ac:dyDescent="0.25">
      <c r="B85" s="156"/>
    </row>
    <row r="86" spans="2:2" x14ac:dyDescent="0.25">
      <c r="B86" s="156"/>
    </row>
    <row r="87" spans="2:2" x14ac:dyDescent="0.25">
      <c r="B87" s="156"/>
    </row>
    <row r="88" spans="2:2" x14ac:dyDescent="0.25">
      <c r="B88" s="156"/>
    </row>
    <row r="89" spans="2:2" x14ac:dyDescent="0.25">
      <c r="B89" s="156"/>
    </row>
    <row r="90" spans="2:2" x14ac:dyDescent="0.25">
      <c r="B90" s="156"/>
    </row>
    <row r="91" spans="2:2" x14ac:dyDescent="0.25">
      <c r="B91" s="156"/>
    </row>
    <row r="92" spans="2:2" x14ac:dyDescent="0.25">
      <c r="B92" s="156"/>
    </row>
    <row r="93" spans="2:2" x14ac:dyDescent="0.25">
      <c r="B93" s="156"/>
    </row>
    <row r="94" spans="2:2" x14ac:dyDescent="0.25">
      <c r="B94" s="156"/>
    </row>
    <row r="95" spans="2:2" x14ac:dyDescent="0.25">
      <c r="B95" s="156"/>
    </row>
    <row r="96" spans="2:2" x14ac:dyDescent="0.25">
      <c r="B96" s="156"/>
    </row>
    <row r="97" spans="2:2" x14ac:dyDescent="0.25">
      <c r="B97" s="156"/>
    </row>
    <row r="98" spans="2:2" x14ac:dyDescent="0.25">
      <c r="B98" s="156"/>
    </row>
    <row r="99" spans="2:2" x14ac:dyDescent="0.25">
      <c r="B99" s="156"/>
    </row>
    <row r="100" spans="2:2" x14ac:dyDescent="0.25">
      <c r="B100" s="156"/>
    </row>
    <row r="101" spans="2:2" x14ac:dyDescent="0.25">
      <c r="B101" s="156"/>
    </row>
    <row r="102" spans="2:2" x14ac:dyDescent="0.25">
      <c r="B102" s="156"/>
    </row>
  </sheetData>
  <autoFilter ref="A24:J32" xr:uid="{7D8CF7A3-9702-4802-874E-DDDC1607B0F0}"/>
  <mergeCells count="5">
    <mergeCell ref="A10:D10"/>
    <mergeCell ref="A13:C13"/>
    <mergeCell ref="A15:D15"/>
    <mergeCell ref="A22:J22"/>
    <mergeCell ref="B36:D36"/>
  </mergeCells>
  <conditionalFormatting sqref="A3">
    <cfRule type="duplicateValues" dxfId="47" priority="4"/>
  </conditionalFormatting>
  <conditionalFormatting sqref="A4">
    <cfRule type="duplicateValues" dxfId="46" priority="3"/>
  </conditionalFormatting>
  <conditionalFormatting sqref="N1">
    <cfRule type="duplicateValues" dxfId="45" priority="2"/>
  </conditionalFormatting>
  <conditionalFormatting sqref="J1">
    <cfRule type="duplicateValues" dxfId="44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11DD4-C053-424C-9C3B-06D1E04C2468}">
  <sheetPr>
    <pageSetUpPr fitToPage="1"/>
  </sheetPr>
  <dimension ref="A1:N102"/>
  <sheetViews>
    <sheetView zoomScale="70" zoomScaleNormal="70" workbookViewId="0">
      <selection activeCell="M28" sqref="M28"/>
    </sheetView>
  </sheetViews>
  <sheetFormatPr defaultRowHeight="15" x14ac:dyDescent="0.25"/>
  <cols>
    <col min="1" max="1" width="9.140625" style="122"/>
    <col min="2" max="2" width="9.5703125" style="122" customWidth="1"/>
    <col min="3" max="3" width="68.85546875" style="122" customWidth="1"/>
    <col min="4" max="4" width="17.42578125" style="122" customWidth="1"/>
    <col min="5" max="5" width="22.85546875" style="122" customWidth="1"/>
    <col min="6" max="8" width="17.28515625" style="122" customWidth="1"/>
    <col min="9" max="9" width="17.85546875" style="123" customWidth="1"/>
    <col min="10" max="10" width="18.42578125" style="122" customWidth="1"/>
    <col min="11" max="16384" width="9.140625" style="122"/>
  </cols>
  <sheetData>
    <row r="1" spans="1:14" x14ac:dyDescent="0.25">
      <c r="J1" s="121" t="s">
        <v>1020</v>
      </c>
      <c r="M1" s="123"/>
      <c r="N1" s="121"/>
    </row>
    <row r="2" spans="1:14" x14ac:dyDescent="0.25">
      <c r="J2" s="209" t="s">
        <v>2474</v>
      </c>
      <c r="K2" s="47"/>
      <c r="L2" s="47"/>
      <c r="M2" s="47"/>
      <c r="N2" s="47"/>
    </row>
    <row r="3" spans="1:14" x14ac:dyDescent="0.25">
      <c r="A3" s="45"/>
      <c r="B3" s="124"/>
      <c r="C3" s="124"/>
      <c r="D3" s="125"/>
      <c r="J3" s="209" t="s">
        <v>2475</v>
      </c>
      <c r="K3" s="56"/>
      <c r="L3" s="56"/>
      <c r="M3" s="56"/>
      <c r="N3" s="209"/>
    </row>
    <row r="4" spans="1:14" x14ac:dyDescent="0.25">
      <c r="A4" s="196"/>
      <c r="B4" s="124"/>
      <c r="C4" s="124"/>
      <c r="D4" s="125"/>
    </row>
    <row r="5" spans="1:14" s="124" customFormat="1" x14ac:dyDescent="0.25">
      <c r="A5" s="45"/>
      <c r="C5" s="125"/>
      <c r="D5" s="125"/>
      <c r="E5" s="56"/>
      <c r="F5" s="56"/>
      <c r="G5" s="56"/>
      <c r="H5" s="56"/>
      <c r="I5" s="210"/>
    </row>
    <row r="6" spans="1:14" ht="15.75" x14ac:dyDescent="0.25">
      <c r="D6" s="6"/>
      <c r="J6" s="4" t="s">
        <v>1056</v>
      </c>
    </row>
    <row r="7" spans="1:14" x14ac:dyDescent="0.25">
      <c r="D7" s="8"/>
      <c r="J7" s="6" t="s">
        <v>11</v>
      </c>
    </row>
    <row r="8" spans="1:14" x14ac:dyDescent="0.25">
      <c r="J8" s="32" t="s">
        <v>1009</v>
      </c>
    </row>
    <row r="9" spans="1:14" x14ac:dyDescent="0.25">
      <c r="I9" s="8"/>
    </row>
    <row r="10" spans="1:14" s="124" customFormat="1" ht="34.15" customHeight="1" x14ac:dyDescent="0.25">
      <c r="A10" s="388" t="s">
        <v>1057</v>
      </c>
      <c r="B10" s="388"/>
      <c r="C10" s="388"/>
      <c r="D10" s="388"/>
      <c r="E10" s="122"/>
      <c r="F10" s="122"/>
      <c r="G10" s="122"/>
      <c r="H10" s="122"/>
      <c r="I10" s="122"/>
    </row>
    <row r="11" spans="1:14" s="124" customFormat="1" ht="15.75" x14ac:dyDescent="0.25">
      <c r="A11" s="208"/>
      <c r="B11" s="208"/>
      <c r="C11" s="208"/>
      <c r="D11" s="208"/>
      <c r="E11" s="122"/>
      <c r="F11" s="122"/>
      <c r="G11" s="122"/>
      <c r="H11" s="122"/>
      <c r="I11" s="122"/>
    </row>
    <row r="12" spans="1:14" s="124" customFormat="1" x14ac:dyDescent="0.25">
      <c r="A12" s="126"/>
      <c r="B12" s="127"/>
      <c r="C12" s="128"/>
      <c r="D12" s="129"/>
      <c r="E12" s="122"/>
      <c r="F12" s="122"/>
      <c r="G12" s="122"/>
      <c r="H12" s="122"/>
      <c r="I12" s="122"/>
    </row>
    <row r="13" spans="1:14" s="124" customFormat="1" ht="41.25" customHeight="1" x14ac:dyDescent="0.25">
      <c r="A13" s="394" t="s">
        <v>1058</v>
      </c>
      <c r="B13" s="395"/>
      <c r="C13" s="396"/>
      <c r="D13" s="130">
        <v>1046.2288557128597</v>
      </c>
      <c r="E13" s="122"/>
      <c r="F13" s="122"/>
      <c r="G13" s="122"/>
      <c r="H13" s="122"/>
      <c r="I13" s="122"/>
    </row>
    <row r="14" spans="1:14" s="124" customFormat="1" x14ac:dyDescent="0.25">
      <c r="A14" s="122"/>
      <c r="B14" s="122"/>
      <c r="C14" s="122"/>
      <c r="D14" s="122"/>
      <c r="E14" s="122"/>
      <c r="F14" s="122"/>
      <c r="G14" s="122"/>
      <c r="H14" s="122"/>
      <c r="J14" s="133" t="s">
        <v>1026</v>
      </c>
    </row>
    <row r="15" spans="1:14" s="124" customFormat="1" ht="81.75" customHeight="1" x14ac:dyDescent="0.25">
      <c r="A15" s="391" t="s">
        <v>1059</v>
      </c>
      <c r="B15" s="391"/>
      <c r="C15" s="391"/>
      <c r="D15" s="391"/>
      <c r="E15" s="122"/>
      <c r="F15" s="122"/>
      <c r="G15" s="122"/>
      <c r="H15" s="122"/>
      <c r="I15" s="122"/>
    </row>
    <row r="16" spans="1:14" s="124" customFormat="1" x14ac:dyDescent="0.25">
      <c r="A16" s="134" t="s">
        <v>17</v>
      </c>
      <c r="B16" s="135"/>
      <c r="C16" s="135" t="s">
        <v>1028</v>
      </c>
      <c r="D16" s="135" t="s">
        <v>1029</v>
      </c>
      <c r="E16" s="122"/>
      <c r="F16" s="122"/>
      <c r="G16" s="122"/>
      <c r="H16" s="122"/>
      <c r="I16" s="122"/>
    </row>
    <row r="17" spans="1:10" s="124" customFormat="1" x14ac:dyDescent="0.25">
      <c r="A17" s="136">
        <v>1</v>
      </c>
      <c r="B17" s="137" t="s">
        <v>1030</v>
      </c>
      <c r="C17" s="158">
        <v>2.3943513434514534</v>
      </c>
      <c r="D17" s="158">
        <v>2.3943513434514534</v>
      </c>
      <c r="E17" s="122"/>
      <c r="F17" s="122"/>
      <c r="G17" s="122"/>
      <c r="H17" s="122"/>
      <c r="I17" s="122"/>
    </row>
    <row r="18" spans="1:10" s="124" customFormat="1" x14ac:dyDescent="0.25">
      <c r="A18" s="136">
        <v>2</v>
      </c>
      <c r="B18" s="137" t="s">
        <v>1031</v>
      </c>
      <c r="C18" s="158">
        <v>1.5013659718385017</v>
      </c>
      <c r="D18" s="158">
        <v>1.4134397030347114</v>
      </c>
      <c r="E18" s="122"/>
      <c r="F18" s="122"/>
      <c r="G18" s="122"/>
      <c r="H18" s="122"/>
      <c r="I18" s="122"/>
    </row>
    <row r="19" spans="1:10" s="124" customFormat="1" x14ac:dyDescent="0.25">
      <c r="A19" s="136">
        <v>3</v>
      </c>
      <c r="B19" s="139" t="s">
        <v>1032</v>
      </c>
      <c r="C19" s="158">
        <v>0.81449837576511075</v>
      </c>
      <c r="D19" s="158">
        <v>0.8017828088965171</v>
      </c>
      <c r="E19" s="122"/>
      <c r="F19" s="122"/>
      <c r="G19" s="122"/>
      <c r="H19" s="122"/>
      <c r="I19" s="122"/>
    </row>
    <row r="20" spans="1:10" s="124" customFormat="1" x14ac:dyDescent="0.25">
      <c r="A20" s="136">
        <v>4</v>
      </c>
      <c r="B20" s="137" t="s">
        <v>1033</v>
      </c>
      <c r="C20" s="158">
        <v>0.61352322601079168</v>
      </c>
      <c r="D20" s="158">
        <v>0.97918895801965733</v>
      </c>
      <c r="E20" s="122"/>
      <c r="F20" s="122"/>
      <c r="G20" s="122"/>
      <c r="H20" s="122"/>
      <c r="I20" s="122"/>
    </row>
    <row r="21" spans="1:10" s="124" customFormat="1" ht="25.5" x14ac:dyDescent="0.25">
      <c r="A21" s="136">
        <v>5</v>
      </c>
      <c r="B21" s="137" t="s">
        <v>1034</v>
      </c>
      <c r="C21" s="158">
        <v>1.6062511006227234</v>
      </c>
      <c r="D21" s="158">
        <v>1.6159459314676741</v>
      </c>
      <c r="E21" s="122"/>
      <c r="F21" s="122"/>
      <c r="G21" s="122"/>
      <c r="H21" s="122"/>
      <c r="I21" s="122"/>
    </row>
    <row r="22" spans="1:10" s="124" customFormat="1" ht="32.450000000000003" customHeight="1" x14ac:dyDescent="0.25">
      <c r="A22" s="391" t="s">
        <v>1035</v>
      </c>
      <c r="B22" s="391"/>
      <c r="C22" s="391"/>
      <c r="D22" s="391"/>
      <c r="E22" s="391"/>
      <c r="F22" s="391"/>
      <c r="G22" s="391"/>
      <c r="H22" s="391"/>
      <c r="I22" s="391"/>
      <c r="J22" s="391"/>
    </row>
    <row r="23" spans="1:10" s="124" customFormat="1" ht="240.75" customHeight="1" x14ac:dyDescent="0.25">
      <c r="A23" s="159" t="s">
        <v>17</v>
      </c>
      <c r="B23" s="142" t="s">
        <v>32</v>
      </c>
      <c r="C23" s="142" t="s">
        <v>10</v>
      </c>
      <c r="D23" s="143" t="s">
        <v>1036</v>
      </c>
      <c r="E23" s="144" t="s">
        <v>1060</v>
      </c>
      <c r="F23" s="143" t="s">
        <v>1038</v>
      </c>
      <c r="G23" s="143" t="s">
        <v>1039</v>
      </c>
      <c r="H23" s="143" t="s">
        <v>1040</v>
      </c>
      <c r="I23" s="143" t="s">
        <v>1041</v>
      </c>
      <c r="J23" s="143" t="s">
        <v>2477</v>
      </c>
    </row>
    <row r="24" spans="1:10" s="124" customFormat="1" x14ac:dyDescent="0.25">
      <c r="A24" s="160">
        <v>1</v>
      </c>
      <c r="B24" s="160">
        <v>2</v>
      </c>
      <c r="C24" s="160">
        <v>3</v>
      </c>
      <c r="D24" s="160">
        <v>4</v>
      </c>
      <c r="E24" s="160">
        <v>5</v>
      </c>
      <c r="F24" s="160">
        <v>6</v>
      </c>
      <c r="G24" s="160">
        <v>7</v>
      </c>
      <c r="H24" s="160">
        <v>8</v>
      </c>
      <c r="I24" s="160">
        <v>9</v>
      </c>
      <c r="J24" s="160">
        <v>10</v>
      </c>
    </row>
    <row r="25" spans="1:10" x14ac:dyDescent="0.25">
      <c r="A25" s="148">
        <v>1</v>
      </c>
      <c r="B25" s="161">
        <v>311301</v>
      </c>
      <c r="C25" s="162" t="s">
        <v>623</v>
      </c>
      <c r="D25" s="163">
        <v>0.93258621423105614</v>
      </c>
      <c r="E25" s="164">
        <v>1.113</v>
      </c>
      <c r="F25" s="148">
        <v>1</v>
      </c>
      <c r="G25" s="164">
        <v>2.0686733893743008</v>
      </c>
      <c r="H25" s="165">
        <v>1.08</v>
      </c>
      <c r="I25" s="152">
        <v>2426.1996346901315</v>
      </c>
      <c r="J25" s="169">
        <v>3879</v>
      </c>
    </row>
    <row r="26" spans="1:10" x14ac:dyDescent="0.25">
      <c r="A26" s="148">
        <v>2</v>
      </c>
      <c r="B26" s="161">
        <v>580401</v>
      </c>
      <c r="C26" s="162" t="s">
        <v>626</v>
      </c>
      <c r="D26" s="163">
        <v>0.74332974791129725</v>
      </c>
      <c r="E26" s="164">
        <v>1.0568646975060489</v>
      </c>
      <c r="F26" s="148">
        <v>1</v>
      </c>
      <c r="G26" s="166">
        <v>1</v>
      </c>
      <c r="H26" s="165">
        <v>1.08</v>
      </c>
      <c r="I26" s="152">
        <v>887.67058627988581</v>
      </c>
      <c r="J26" s="169">
        <v>38481</v>
      </c>
    </row>
    <row r="27" spans="1:10" x14ac:dyDescent="0.25">
      <c r="A27" s="148">
        <v>3</v>
      </c>
      <c r="B27" s="161">
        <v>530101</v>
      </c>
      <c r="C27" s="162" t="s">
        <v>625</v>
      </c>
      <c r="D27" s="163">
        <v>0.90201070502371816</v>
      </c>
      <c r="E27" s="164">
        <v>1.0981181900045023</v>
      </c>
      <c r="F27" s="148">
        <v>1</v>
      </c>
      <c r="G27" s="166">
        <v>1</v>
      </c>
      <c r="H27" s="165">
        <v>1.08</v>
      </c>
      <c r="I27" s="152">
        <v>1119.2103090964495</v>
      </c>
      <c r="J27" s="169">
        <v>22026</v>
      </c>
    </row>
    <row r="28" spans="1:10" x14ac:dyDescent="0.25">
      <c r="A28" s="148">
        <v>4</v>
      </c>
      <c r="B28" s="161">
        <v>20101</v>
      </c>
      <c r="C28" s="162" t="s">
        <v>326</v>
      </c>
      <c r="D28" s="163">
        <v>0.85816085212073712</v>
      </c>
      <c r="E28" s="164">
        <v>1.113</v>
      </c>
      <c r="F28" s="148">
        <v>1</v>
      </c>
      <c r="G28" s="166">
        <v>1</v>
      </c>
      <c r="H28" s="165">
        <v>1.08</v>
      </c>
      <c r="I28" s="152">
        <v>1079.2319345788958</v>
      </c>
      <c r="J28" s="169">
        <v>41910</v>
      </c>
    </row>
    <row r="29" spans="1:10" x14ac:dyDescent="0.25">
      <c r="A29" s="148">
        <v>5</v>
      </c>
      <c r="B29" s="161">
        <v>220101</v>
      </c>
      <c r="C29" s="162" t="s">
        <v>419</v>
      </c>
      <c r="D29" s="163">
        <v>1.0714853210450297</v>
      </c>
      <c r="E29" s="164">
        <v>1.113</v>
      </c>
      <c r="F29" s="148">
        <v>1</v>
      </c>
      <c r="G29" s="166">
        <v>1</v>
      </c>
      <c r="H29" s="165">
        <v>1.08</v>
      </c>
      <c r="I29" s="152">
        <v>1347.5109859027011</v>
      </c>
      <c r="J29" s="169">
        <v>15501</v>
      </c>
    </row>
    <row r="30" spans="1:10" x14ac:dyDescent="0.25">
      <c r="A30" s="148">
        <v>6</v>
      </c>
      <c r="B30" s="161">
        <v>420101</v>
      </c>
      <c r="C30" s="162" t="s">
        <v>586</v>
      </c>
      <c r="D30" s="163">
        <v>0.96064204712334944</v>
      </c>
      <c r="E30" s="164">
        <v>1.0886724511977348</v>
      </c>
      <c r="F30" s="148">
        <v>1</v>
      </c>
      <c r="G30" s="166">
        <v>1</v>
      </c>
      <c r="H30" s="165">
        <v>1.08</v>
      </c>
      <c r="I30" s="152">
        <v>1181.706840310384</v>
      </c>
      <c r="J30" s="169">
        <v>19833</v>
      </c>
    </row>
    <row r="31" spans="1:10" x14ac:dyDescent="0.25">
      <c r="A31" s="148">
        <v>7</v>
      </c>
      <c r="B31" s="161">
        <v>400601</v>
      </c>
      <c r="C31" s="162" t="s">
        <v>562</v>
      </c>
      <c r="D31" s="163">
        <v>0.93237206273131146</v>
      </c>
      <c r="E31" s="164">
        <v>1.113</v>
      </c>
      <c r="F31" s="148">
        <v>1</v>
      </c>
      <c r="G31" s="166">
        <v>1</v>
      </c>
      <c r="H31" s="165">
        <v>1.08</v>
      </c>
      <c r="I31" s="152">
        <v>1172.5607181009666</v>
      </c>
      <c r="J31" s="169">
        <v>60678</v>
      </c>
    </row>
    <row r="32" spans="1:10" x14ac:dyDescent="0.25">
      <c r="A32" s="148">
        <v>8</v>
      </c>
      <c r="B32" s="161">
        <v>250101</v>
      </c>
      <c r="C32" s="162" t="s">
        <v>1054</v>
      </c>
      <c r="D32" s="163">
        <v>1.0061407784118912</v>
      </c>
      <c r="E32" s="164">
        <v>1</v>
      </c>
      <c r="F32" s="148">
        <v>1</v>
      </c>
      <c r="G32" s="166">
        <v>1</v>
      </c>
      <c r="H32" s="165">
        <v>1.08</v>
      </c>
      <c r="I32" s="152">
        <v>1136.867039925703</v>
      </c>
      <c r="J32" s="169">
        <v>50297</v>
      </c>
    </row>
    <row r="34" spans="2:10" x14ac:dyDescent="0.25">
      <c r="J34" s="155"/>
    </row>
    <row r="35" spans="2:10" x14ac:dyDescent="0.25">
      <c r="J35" s="167"/>
    </row>
    <row r="36" spans="2:10" x14ac:dyDescent="0.25">
      <c r="B36" s="397"/>
      <c r="C36" s="397"/>
      <c r="D36" s="397"/>
    </row>
    <row r="37" spans="2:10" x14ac:dyDescent="0.25">
      <c r="B37" s="156"/>
    </row>
    <row r="38" spans="2:10" x14ac:dyDescent="0.25">
      <c r="B38" s="156"/>
    </row>
    <row r="39" spans="2:10" x14ac:dyDescent="0.25">
      <c r="B39" s="156"/>
    </row>
    <row r="40" spans="2:10" x14ac:dyDescent="0.25">
      <c r="B40" s="156"/>
    </row>
    <row r="41" spans="2:10" x14ac:dyDescent="0.25">
      <c r="B41" s="156"/>
    </row>
    <row r="42" spans="2:10" x14ac:dyDescent="0.25">
      <c r="B42" s="156"/>
    </row>
    <row r="43" spans="2:10" x14ac:dyDescent="0.25">
      <c r="B43" s="156"/>
    </row>
    <row r="44" spans="2:10" x14ac:dyDescent="0.25">
      <c r="B44" s="156"/>
    </row>
    <row r="45" spans="2:10" x14ac:dyDescent="0.25">
      <c r="B45" s="156"/>
    </row>
    <row r="46" spans="2:10" x14ac:dyDescent="0.25">
      <c r="B46" s="156"/>
    </row>
    <row r="47" spans="2:10" x14ac:dyDescent="0.25">
      <c r="B47" s="156"/>
    </row>
    <row r="48" spans="2:10" x14ac:dyDescent="0.25">
      <c r="B48" s="156"/>
    </row>
    <row r="49" spans="2:2" x14ac:dyDescent="0.25">
      <c r="B49" s="156"/>
    </row>
    <row r="50" spans="2:2" x14ac:dyDescent="0.25">
      <c r="B50" s="156"/>
    </row>
    <row r="51" spans="2:2" x14ac:dyDescent="0.25">
      <c r="B51" s="156"/>
    </row>
    <row r="52" spans="2:2" x14ac:dyDescent="0.25">
      <c r="B52" s="156"/>
    </row>
    <row r="53" spans="2:2" x14ac:dyDescent="0.25">
      <c r="B53" s="156"/>
    </row>
    <row r="54" spans="2:2" x14ac:dyDescent="0.25">
      <c r="B54" s="156"/>
    </row>
    <row r="55" spans="2:2" x14ac:dyDescent="0.25">
      <c r="B55" s="156"/>
    </row>
    <row r="56" spans="2:2" x14ac:dyDescent="0.25">
      <c r="B56" s="156"/>
    </row>
    <row r="57" spans="2:2" x14ac:dyDescent="0.25">
      <c r="B57" s="156"/>
    </row>
    <row r="58" spans="2:2" x14ac:dyDescent="0.25">
      <c r="B58" s="156"/>
    </row>
    <row r="59" spans="2:2" x14ac:dyDescent="0.25">
      <c r="B59" s="156"/>
    </row>
    <row r="60" spans="2:2" x14ac:dyDescent="0.25">
      <c r="B60" s="156"/>
    </row>
    <row r="61" spans="2:2" x14ac:dyDescent="0.25">
      <c r="B61" s="156"/>
    </row>
    <row r="62" spans="2:2" x14ac:dyDescent="0.25">
      <c r="B62" s="156"/>
    </row>
    <row r="63" spans="2:2" x14ac:dyDescent="0.25">
      <c r="B63" s="156"/>
    </row>
    <row r="64" spans="2:2" x14ac:dyDescent="0.25">
      <c r="B64" s="156"/>
    </row>
    <row r="65" spans="2:2" x14ac:dyDescent="0.25">
      <c r="B65" s="156"/>
    </row>
    <row r="66" spans="2:2" x14ac:dyDescent="0.25">
      <c r="B66" s="156"/>
    </row>
    <row r="67" spans="2:2" x14ac:dyDescent="0.25">
      <c r="B67" s="156"/>
    </row>
    <row r="68" spans="2:2" x14ac:dyDescent="0.25">
      <c r="B68" s="156"/>
    </row>
    <row r="69" spans="2:2" x14ac:dyDescent="0.25">
      <c r="B69" s="156"/>
    </row>
    <row r="70" spans="2:2" x14ac:dyDescent="0.25">
      <c r="B70" s="156"/>
    </row>
    <row r="71" spans="2:2" x14ac:dyDescent="0.25">
      <c r="B71" s="156"/>
    </row>
    <row r="72" spans="2:2" x14ac:dyDescent="0.25">
      <c r="B72" s="156"/>
    </row>
    <row r="73" spans="2:2" x14ac:dyDescent="0.25">
      <c r="B73" s="156"/>
    </row>
    <row r="74" spans="2:2" x14ac:dyDescent="0.25">
      <c r="B74" s="156"/>
    </row>
    <row r="75" spans="2:2" x14ac:dyDescent="0.25">
      <c r="B75" s="156"/>
    </row>
    <row r="76" spans="2:2" x14ac:dyDescent="0.25">
      <c r="B76" s="156"/>
    </row>
    <row r="77" spans="2:2" x14ac:dyDescent="0.25">
      <c r="B77" s="156"/>
    </row>
    <row r="78" spans="2:2" x14ac:dyDescent="0.25">
      <c r="B78" s="156"/>
    </row>
    <row r="79" spans="2:2" x14ac:dyDescent="0.25">
      <c r="B79" s="156"/>
    </row>
    <row r="80" spans="2:2" x14ac:dyDescent="0.25">
      <c r="B80" s="156"/>
    </row>
    <row r="81" spans="2:2" x14ac:dyDescent="0.25">
      <c r="B81" s="156"/>
    </row>
    <row r="82" spans="2:2" x14ac:dyDescent="0.25">
      <c r="B82" s="156"/>
    </row>
    <row r="83" spans="2:2" x14ac:dyDescent="0.25">
      <c r="B83" s="156"/>
    </row>
    <row r="84" spans="2:2" x14ac:dyDescent="0.25">
      <c r="B84" s="156"/>
    </row>
    <row r="85" spans="2:2" x14ac:dyDescent="0.25">
      <c r="B85" s="156"/>
    </row>
    <row r="86" spans="2:2" x14ac:dyDescent="0.25">
      <c r="B86" s="156"/>
    </row>
    <row r="87" spans="2:2" x14ac:dyDescent="0.25">
      <c r="B87" s="156"/>
    </row>
    <row r="88" spans="2:2" x14ac:dyDescent="0.25">
      <c r="B88" s="156"/>
    </row>
    <row r="89" spans="2:2" x14ac:dyDescent="0.25">
      <c r="B89" s="156"/>
    </row>
    <row r="90" spans="2:2" x14ac:dyDescent="0.25">
      <c r="B90" s="156"/>
    </row>
    <row r="91" spans="2:2" x14ac:dyDescent="0.25">
      <c r="B91" s="156"/>
    </row>
    <row r="92" spans="2:2" x14ac:dyDescent="0.25">
      <c r="B92" s="156"/>
    </row>
    <row r="93" spans="2:2" x14ac:dyDescent="0.25">
      <c r="B93" s="156"/>
    </row>
    <row r="94" spans="2:2" x14ac:dyDescent="0.25">
      <c r="B94" s="156"/>
    </row>
    <row r="95" spans="2:2" x14ac:dyDescent="0.25">
      <c r="B95" s="156"/>
    </row>
    <row r="96" spans="2:2" x14ac:dyDescent="0.25">
      <c r="B96" s="156"/>
    </row>
    <row r="97" spans="2:2" x14ac:dyDescent="0.25">
      <c r="B97" s="156"/>
    </row>
    <row r="98" spans="2:2" x14ac:dyDescent="0.25">
      <c r="B98" s="156"/>
    </row>
    <row r="99" spans="2:2" x14ac:dyDescent="0.25">
      <c r="B99" s="156"/>
    </row>
    <row r="100" spans="2:2" x14ac:dyDescent="0.25">
      <c r="B100" s="156"/>
    </row>
    <row r="101" spans="2:2" x14ac:dyDescent="0.25">
      <c r="B101" s="156"/>
    </row>
    <row r="102" spans="2:2" x14ac:dyDescent="0.25">
      <c r="B102" s="156"/>
    </row>
  </sheetData>
  <autoFilter ref="A24:J32" xr:uid="{7D8CF7A3-9702-4802-874E-DDDC1607B0F0}"/>
  <mergeCells count="5">
    <mergeCell ref="A10:D10"/>
    <mergeCell ref="A13:C13"/>
    <mergeCell ref="A15:D15"/>
    <mergeCell ref="A22:J22"/>
    <mergeCell ref="B36:D36"/>
  </mergeCells>
  <conditionalFormatting sqref="A3">
    <cfRule type="duplicateValues" dxfId="43" priority="4"/>
  </conditionalFormatting>
  <conditionalFormatting sqref="A4">
    <cfRule type="duplicateValues" dxfId="42" priority="3"/>
  </conditionalFormatting>
  <conditionalFormatting sqref="N1">
    <cfRule type="duplicateValues" dxfId="41" priority="2"/>
  </conditionalFormatting>
  <conditionalFormatting sqref="J1">
    <cfRule type="duplicateValues" dxfId="40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C2DC7-4E80-4CF8-B532-2712DAE342D9}">
  <sheetPr>
    <pageSetUpPr fitToPage="1"/>
  </sheetPr>
  <dimension ref="A1:N701"/>
  <sheetViews>
    <sheetView tabSelected="1" topLeftCell="A173" zoomScale="85" zoomScaleNormal="85" workbookViewId="0">
      <selection activeCell="H179" sqref="H179"/>
    </sheetView>
  </sheetViews>
  <sheetFormatPr defaultColWidth="9.140625" defaultRowHeight="15" x14ac:dyDescent="0.25"/>
  <cols>
    <col min="1" max="1" width="17.28515625" style="216" customWidth="1"/>
    <col min="2" max="2" width="70.7109375" style="237" customWidth="1"/>
    <col min="3" max="3" width="27.28515625" style="216" customWidth="1"/>
    <col min="4" max="4" width="28.28515625" style="216" customWidth="1"/>
    <col min="5" max="16384" width="9.140625" style="216"/>
  </cols>
  <sheetData>
    <row r="1" spans="1:14" x14ac:dyDescent="0.25">
      <c r="D1" s="121" t="s">
        <v>1021</v>
      </c>
      <c r="K1" s="122"/>
      <c r="L1" s="122"/>
      <c r="M1" s="123"/>
      <c r="N1" s="121"/>
    </row>
    <row r="2" spans="1:14" x14ac:dyDescent="0.25">
      <c r="D2" s="209" t="s">
        <v>2474</v>
      </c>
      <c r="K2" s="47"/>
      <c r="L2" s="47"/>
      <c r="M2" s="47"/>
      <c r="N2" s="47"/>
    </row>
    <row r="3" spans="1:14" s="122" customFormat="1" x14ac:dyDescent="0.25">
      <c r="A3" s="45"/>
      <c r="B3" s="124"/>
      <c r="D3" s="209" t="s">
        <v>2475</v>
      </c>
      <c r="K3" s="56"/>
      <c r="L3" s="56"/>
      <c r="M3" s="56"/>
      <c r="N3" s="209"/>
    </row>
    <row r="4" spans="1:14" s="122" customFormat="1" x14ac:dyDescent="0.25">
      <c r="A4" s="196"/>
      <c r="B4" s="124"/>
    </row>
    <row r="5" spans="1:14" x14ac:dyDescent="0.25">
      <c r="A5" s="170"/>
      <c r="B5" s="216"/>
    </row>
    <row r="6" spans="1:14" s="171" customFormat="1" ht="12.75" customHeight="1" x14ac:dyDescent="0.25">
      <c r="A6" s="170"/>
      <c r="B6" s="216"/>
      <c r="D6" s="172" t="s">
        <v>1066</v>
      </c>
    </row>
    <row r="7" spans="1:14" s="171" customFormat="1" ht="12.75" customHeight="1" x14ac:dyDescent="0.25">
      <c r="A7" s="216"/>
      <c r="D7" s="172" t="s">
        <v>11</v>
      </c>
    </row>
    <row r="8" spans="1:14" s="171" customFormat="1" ht="12.75" customHeight="1" x14ac:dyDescent="0.25">
      <c r="A8" s="216"/>
      <c r="D8" s="32" t="s">
        <v>1009</v>
      </c>
    </row>
    <row r="9" spans="1:14" s="171" customFormat="1" ht="15" customHeight="1" x14ac:dyDescent="0.25">
      <c r="A9" s="216"/>
    </row>
    <row r="11" spans="1:14" s="171" customFormat="1" ht="48.75" customHeight="1" x14ac:dyDescent="0.2">
      <c r="A11" s="401" t="s">
        <v>1067</v>
      </c>
      <c r="B11" s="401"/>
      <c r="C11" s="401"/>
      <c r="D11" s="401"/>
    </row>
    <row r="12" spans="1:14" s="171" customFormat="1" ht="14.25" customHeight="1" x14ac:dyDescent="0.2">
      <c r="A12" s="217"/>
      <c r="B12" s="217"/>
    </row>
    <row r="13" spans="1:14" s="171" customFormat="1" ht="19.5" customHeight="1" x14ac:dyDescent="0.2">
      <c r="A13" s="217"/>
      <c r="B13" s="217"/>
      <c r="D13" s="173" t="s">
        <v>1026</v>
      </c>
    </row>
    <row r="14" spans="1:14" s="171" customFormat="1" ht="19.5" customHeight="1" x14ac:dyDescent="0.2">
      <c r="A14" s="217"/>
      <c r="B14" s="217"/>
    </row>
    <row r="15" spans="1:14" s="171" customFormat="1" ht="19.5" customHeight="1" x14ac:dyDescent="0.2">
      <c r="A15" s="402" t="s">
        <v>1068</v>
      </c>
      <c r="B15" s="404" t="s">
        <v>1069</v>
      </c>
      <c r="C15" s="406" t="s">
        <v>1070</v>
      </c>
      <c r="D15" s="407"/>
    </row>
    <row r="16" spans="1:14" s="171" customFormat="1" ht="36" customHeight="1" x14ac:dyDescent="0.2">
      <c r="A16" s="403"/>
      <c r="B16" s="405"/>
      <c r="C16" s="174" t="s">
        <v>1071</v>
      </c>
      <c r="D16" s="174" t="s">
        <v>1072</v>
      </c>
    </row>
    <row r="17" spans="1:4" s="171" customFormat="1" ht="13.5" customHeight="1" x14ac:dyDescent="0.2">
      <c r="A17" s="211"/>
      <c r="B17" s="212" t="s">
        <v>1073</v>
      </c>
      <c r="C17" s="175"/>
      <c r="D17" s="175"/>
    </row>
    <row r="18" spans="1:4" ht="36.75" customHeight="1" x14ac:dyDescent="0.25">
      <c r="A18" s="176" t="s">
        <v>1074</v>
      </c>
      <c r="B18" s="177" t="s">
        <v>1075</v>
      </c>
      <c r="C18" s="213">
        <v>6178</v>
      </c>
      <c r="D18" s="213">
        <v>6178</v>
      </c>
    </row>
    <row r="19" spans="1:4" ht="32.25" customHeight="1" x14ac:dyDescent="0.25">
      <c r="A19" s="176" t="s">
        <v>1076</v>
      </c>
      <c r="B19" s="177" t="s">
        <v>1077</v>
      </c>
      <c r="C19" s="213">
        <v>1041</v>
      </c>
      <c r="D19" s="213">
        <v>1041</v>
      </c>
    </row>
    <row r="20" spans="1:4" ht="32.25" customHeight="1" x14ac:dyDescent="0.25">
      <c r="A20" s="176" t="s">
        <v>1078</v>
      </c>
      <c r="B20" s="177" t="s">
        <v>1079</v>
      </c>
      <c r="C20" s="213">
        <v>1041</v>
      </c>
      <c r="D20" s="213">
        <v>1041</v>
      </c>
    </row>
    <row r="21" spans="1:4" ht="32.25" customHeight="1" x14ac:dyDescent="0.25">
      <c r="A21" s="176" t="s">
        <v>1080</v>
      </c>
      <c r="B21" s="177" t="s">
        <v>1081</v>
      </c>
      <c r="C21" s="213">
        <v>1041</v>
      </c>
      <c r="D21" s="213">
        <v>1041</v>
      </c>
    </row>
    <row r="22" spans="1:4" ht="43.5" customHeight="1" x14ac:dyDescent="0.25">
      <c r="A22" s="176" t="s">
        <v>1082</v>
      </c>
      <c r="B22" s="177" t="s">
        <v>1083</v>
      </c>
      <c r="C22" s="213">
        <v>750</v>
      </c>
      <c r="D22" s="213">
        <v>750</v>
      </c>
    </row>
    <row r="23" spans="1:4" ht="16.5" customHeight="1" x14ac:dyDescent="0.25">
      <c r="A23" s="176"/>
      <c r="B23" s="211" t="s">
        <v>1084</v>
      </c>
      <c r="C23" s="218"/>
      <c r="D23" s="213"/>
    </row>
    <row r="24" spans="1:4" ht="30" customHeight="1" x14ac:dyDescent="0.25">
      <c r="A24" s="176" t="s">
        <v>1085</v>
      </c>
      <c r="B24" s="177" t="s">
        <v>1086</v>
      </c>
      <c r="C24" s="213">
        <v>36022</v>
      </c>
      <c r="D24" s="213">
        <v>36022</v>
      </c>
    </row>
    <row r="25" spans="1:4" ht="33.75" customHeight="1" x14ac:dyDescent="0.25">
      <c r="A25" s="176" t="s">
        <v>1087</v>
      </c>
      <c r="B25" s="177" t="s">
        <v>1088</v>
      </c>
      <c r="C25" s="213">
        <v>36022</v>
      </c>
      <c r="D25" s="213">
        <v>36022</v>
      </c>
    </row>
    <row r="26" spans="1:4" ht="30.75" customHeight="1" x14ac:dyDescent="0.25">
      <c r="A26" s="176" t="s">
        <v>1089</v>
      </c>
      <c r="B26" s="177" t="s">
        <v>1090</v>
      </c>
      <c r="C26" s="213">
        <v>36022</v>
      </c>
      <c r="D26" s="213">
        <v>36022</v>
      </c>
    </row>
    <row r="27" spans="1:4" ht="16.5" customHeight="1" x14ac:dyDescent="0.25">
      <c r="A27" s="176" t="s">
        <v>1091</v>
      </c>
      <c r="B27" s="177" t="s">
        <v>1092</v>
      </c>
      <c r="C27" s="213">
        <v>36022</v>
      </c>
      <c r="D27" s="213">
        <v>36022</v>
      </c>
    </row>
    <row r="28" spans="1:4" ht="16.5" customHeight="1" x14ac:dyDescent="0.25">
      <c r="A28" s="176" t="s">
        <v>1093</v>
      </c>
      <c r="B28" s="177" t="s">
        <v>1094</v>
      </c>
      <c r="C28" s="213">
        <v>36022</v>
      </c>
      <c r="D28" s="213">
        <v>36022</v>
      </c>
    </row>
    <row r="29" spans="1:4" ht="16.5" customHeight="1" x14ac:dyDescent="0.25">
      <c r="A29" s="176" t="s">
        <v>1095</v>
      </c>
      <c r="B29" s="177" t="s">
        <v>1096</v>
      </c>
      <c r="C29" s="213">
        <v>36022</v>
      </c>
      <c r="D29" s="213">
        <v>36022</v>
      </c>
    </row>
    <row r="30" spans="1:4" ht="16.5" customHeight="1" x14ac:dyDescent="0.25">
      <c r="A30" s="176" t="s">
        <v>1097</v>
      </c>
      <c r="B30" s="177" t="s">
        <v>1098</v>
      </c>
      <c r="C30" s="213">
        <v>36022</v>
      </c>
      <c r="D30" s="213">
        <v>36022</v>
      </c>
    </row>
    <row r="31" spans="1:4" ht="16.5" customHeight="1" x14ac:dyDescent="0.25">
      <c r="A31" s="176" t="s">
        <v>1099</v>
      </c>
      <c r="B31" s="177" t="s">
        <v>1100</v>
      </c>
      <c r="C31" s="213">
        <v>36022</v>
      </c>
      <c r="D31" s="213">
        <v>36022</v>
      </c>
    </row>
    <row r="32" spans="1:4" ht="18" customHeight="1" x14ac:dyDescent="0.25">
      <c r="A32" s="176"/>
      <c r="B32" s="211" t="s">
        <v>1101</v>
      </c>
      <c r="C32" s="218"/>
      <c r="D32" s="213"/>
    </row>
    <row r="33" spans="1:4" ht="27" customHeight="1" x14ac:dyDescent="0.25">
      <c r="A33" s="176" t="s">
        <v>1102</v>
      </c>
      <c r="B33" s="177" t="s">
        <v>1103</v>
      </c>
      <c r="C33" s="213">
        <v>7653</v>
      </c>
      <c r="D33" s="213">
        <v>7653</v>
      </c>
    </row>
    <row r="34" spans="1:4" ht="25.5" customHeight="1" x14ac:dyDescent="0.25">
      <c r="A34" s="176" t="s">
        <v>1104</v>
      </c>
      <c r="B34" s="177" t="s">
        <v>1105</v>
      </c>
      <c r="C34" s="213">
        <v>2010</v>
      </c>
      <c r="D34" s="213">
        <v>2010</v>
      </c>
    </row>
    <row r="35" spans="1:4" ht="38.25" customHeight="1" x14ac:dyDescent="0.25">
      <c r="A35" s="176" t="s">
        <v>1106</v>
      </c>
      <c r="B35" s="177" t="s">
        <v>1107</v>
      </c>
      <c r="C35" s="213">
        <v>15044</v>
      </c>
      <c r="D35" s="213">
        <v>15044</v>
      </c>
    </row>
    <row r="36" spans="1:4" ht="25.5" customHeight="1" x14ac:dyDescent="0.25">
      <c r="A36" s="176"/>
      <c r="B36" s="211" t="s">
        <v>1108</v>
      </c>
      <c r="C36" s="218"/>
      <c r="D36" s="213"/>
    </row>
    <row r="37" spans="1:4" ht="25.5" customHeight="1" x14ac:dyDescent="0.25">
      <c r="A37" s="219" t="s">
        <v>1109</v>
      </c>
      <c r="B37" s="219" t="s">
        <v>1110</v>
      </c>
      <c r="C37" s="213">
        <v>1216</v>
      </c>
      <c r="D37" s="213">
        <v>1216</v>
      </c>
    </row>
    <row r="38" spans="1:4" ht="25.5" customHeight="1" x14ac:dyDescent="0.25">
      <c r="A38" s="219" t="s">
        <v>1111</v>
      </c>
      <c r="B38" s="219" t="s">
        <v>1112</v>
      </c>
      <c r="C38" s="213">
        <v>587</v>
      </c>
      <c r="D38" s="213">
        <v>587</v>
      </c>
    </row>
    <row r="39" spans="1:4" ht="29.25" customHeight="1" x14ac:dyDescent="0.25">
      <c r="A39" s="219" t="s">
        <v>1113</v>
      </c>
      <c r="B39" s="219" t="s">
        <v>1114</v>
      </c>
      <c r="C39" s="213">
        <v>662</v>
      </c>
      <c r="D39" s="213">
        <v>662</v>
      </c>
    </row>
    <row r="40" spans="1:4" ht="27" customHeight="1" x14ac:dyDescent="0.25">
      <c r="A40" s="219" t="s">
        <v>1115</v>
      </c>
      <c r="B40" s="219" t="s">
        <v>1116</v>
      </c>
      <c r="C40" s="213">
        <v>662</v>
      </c>
      <c r="D40" s="213">
        <v>662</v>
      </c>
    </row>
    <row r="41" spans="1:4" ht="25.5" customHeight="1" x14ac:dyDescent="0.25">
      <c r="A41" s="219" t="s">
        <v>1117</v>
      </c>
      <c r="B41" s="219" t="s">
        <v>1118</v>
      </c>
      <c r="C41" s="213">
        <v>662</v>
      </c>
      <c r="D41" s="213">
        <v>662</v>
      </c>
    </row>
    <row r="42" spans="1:4" ht="25.5" customHeight="1" x14ac:dyDescent="0.25">
      <c r="A42" s="219" t="s">
        <v>1119</v>
      </c>
      <c r="B42" s="219" t="s">
        <v>1120</v>
      </c>
      <c r="C42" s="213">
        <v>662</v>
      </c>
      <c r="D42" s="213">
        <v>662</v>
      </c>
    </row>
    <row r="43" spans="1:4" ht="25.5" customHeight="1" x14ac:dyDescent="0.25">
      <c r="A43" s="219" t="s">
        <v>1121</v>
      </c>
      <c r="B43" s="219" t="s">
        <v>1122</v>
      </c>
      <c r="C43" s="213">
        <v>1103</v>
      </c>
      <c r="D43" s="213">
        <v>1103</v>
      </c>
    </row>
    <row r="44" spans="1:4" ht="32.25" customHeight="1" x14ac:dyDescent="0.25">
      <c r="A44" s="219" t="s">
        <v>1123</v>
      </c>
      <c r="B44" s="219" t="s">
        <v>1124</v>
      </c>
      <c r="C44" s="213">
        <v>1103</v>
      </c>
      <c r="D44" s="213">
        <v>1103</v>
      </c>
    </row>
    <row r="45" spans="1:4" ht="25.5" customHeight="1" x14ac:dyDescent="0.25">
      <c r="A45" s="219" t="s">
        <v>1125</v>
      </c>
      <c r="B45" s="219" t="s">
        <v>1126</v>
      </c>
      <c r="C45" s="213">
        <v>1103</v>
      </c>
      <c r="D45" s="213">
        <v>1103</v>
      </c>
    </row>
    <row r="46" spans="1:4" ht="25.5" customHeight="1" x14ac:dyDescent="0.25">
      <c r="A46" s="219" t="s">
        <v>1127</v>
      </c>
      <c r="B46" s="219" t="s">
        <v>1128</v>
      </c>
      <c r="C46" s="213">
        <v>1103</v>
      </c>
      <c r="D46" s="213">
        <v>1103</v>
      </c>
    </row>
    <row r="47" spans="1:4" ht="33.75" customHeight="1" x14ac:dyDescent="0.25">
      <c r="A47" s="219" t="s">
        <v>1129</v>
      </c>
      <c r="B47" s="219" t="s">
        <v>1130</v>
      </c>
      <c r="C47" s="213">
        <v>1212</v>
      </c>
      <c r="D47" s="213">
        <v>1212</v>
      </c>
    </row>
    <row r="48" spans="1:4" ht="37.5" customHeight="1" x14ac:dyDescent="0.25">
      <c r="A48" s="219" t="s">
        <v>1131</v>
      </c>
      <c r="B48" s="219" t="s">
        <v>1132</v>
      </c>
      <c r="C48" s="213">
        <v>1765</v>
      </c>
      <c r="D48" s="213">
        <v>1765</v>
      </c>
    </row>
    <row r="49" spans="1:4" ht="25.5" customHeight="1" x14ac:dyDescent="0.25">
      <c r="A49" s="219" t="s">
        <v>1133</v>
      </c>
      <c r="B49" s="219" t="s">
        <v>1134</v>
      </c>
      <c r="C49" s="213">
        <v>1278</v>
      </c>
      <c r="D49" s="213">
        <v>1278</v>
      </c>
    </row>
    <row r="50" spans="1:4" ht="25.5" customHeight="1" x14ac:dyDescent="0.25">
      <c r="A50" s="219" t="s">
        <v>1135</v>
      </c>
      <c r="B50" s="219" t="s">
        <v>1136</v>
      </c>
      <c r="C50" s="213">
        <v>1278</v>
      </c>
      <c r="D50" s="213">
        <v>1278</v>
      </c>
    </row>
    <row r="51" spans="1:4" ht="35.25" customHeight="1" x14ac:dyDescent="0.25">
      <c r="A51" s="219" t="s">
        <v>1137</v>
      </c>
      <c r="B51" s="219" t="s">
        <v>1138</v>
      </c>
      <c r="C51" s="213">
        <v>855</v>
      </c>
      <c r="D51" s="213">
        <v>855</v>
      </c>
    </row>
    <row r="52" spans="1:4" ht="33" customHeight="1" x14ac:dyDescent="0.25">
      <c r="A52" s="219" t="s">
        <v>1139</v>
      </c>
      <c r="B52" s="219" t="s">
        <v>1140</v>
      </c>
      <c r="C52" s="213">
        <v>1053</v>
      </c>
      <c r="D52" s="213">
        <v>1053</v>
      </c>
    </row>
    <row r="53" spans="1:4" ht="42.75" customHeight="1" x14ac:dyDescent="0.25">
      <c r="A53" s="219" t="s">
        <v>1141</v>
      </c>
      <c r="B53" s="219" t="s">
        <v>1142</v>
      </c>
      <c r="C53" s="213">
        <v>1252</v>
      </c>
      <c r="D53" s="213">
        <v>1252</v>
      </c>
    </row>
    <row r="54" spans="1:4" ht="45" customHeight="1" x14ac:dyDescent="0.25">
      <c r="A54" s="219" t="s">
        <v>1143</v>
      </c>
      <c r="B54" s="219" t="s">
        <v>1144</v>
      </c>
      <c r="C54" s="213">
        <v>1460</v>
      </c>
      <c r="D54" s="213">
        <v>1460</v>
      </c>
    </row>
    <row r="55" spans="1:4" ht="17.25" customHeight="1" x14ac:dyDescent="0.25">
      <c r="A55" s="219"/>
      <c r="B55" s="220" t="s">
        <v>1145</v>
      </c>
      <c r="C55" s="218"/>
      <c r="D55" s="213"/>
    </row>
    <row r="56" spans="1:4" ht="15.75" x14ac:dyDescent="0.25">
      <c r="A56" s="219" t="s">
        <v>1146</v>
      </c>
      <c r="B56" s="219" t="s">
        <v>1147</v>
      </c>
      <c r="C56" s="213">
        <v>1374</v>
      </c>
      <c r="D56" s="213">
        <v>1374</v>
      </c>
    </row>
    <row r="57" spans="1:4" ht="15.75" x14ac:dyDescent="0.25">
      <c r="A57" s="219" t="s">
        <v>1148</v>
      </c>
      <c r="B57" s="219" t="s">
        <v>1149</v>
      </c>
      <c r="C57" s="213">
        <v>1353</v>
      </c>
      <c r="D57" s="213">
        <v>1353</v>
      </c>
    </row>
    <row r="58" spans="1:4" ht="15.75" x14ac:dyDescent="0.25">
      <c r="A58" s="219" t="s">
        <v>1150</v>
      </c>
      <c r="B58" s="219" t="s">
        <v>1151</v>
      </c>
      <c r="C58" s="213">
        <v>1626</v>
      </c>
      <c r="D58" s="213">
        <v>1626</v>
      </c>
    </row>
    <row r="59" spans="1:4" ht="15.75" x14ac:dyDescent="0.25">
      <c r="A59" s="219" t="s">
        <v>1152</v>
      </c>
      <c r="B59" s="219" t="s">
        <v>1153</v>
      </c>
      <c r="C59" s="213">
        <v>7096</v>
      </c>
      <c r="D59" s="213">
        <v>7096</v>
      </c>
    </row>
    <row r="60" spans="1:4" ht="15.75" x14ac:dyDescent="0.25">
      <c r="A60" s="219" t="s">
        <v>1154</v>
      </c>
      <c r="B60" s="219" t="s">
        <v>1155</v>
      </c>
      <c r="C60" s="213">
        <v>940</v>
      </c>
      <c r="D60" s="213">
        <v>940</v>
      </c>
    </row>
    <row r="61" spans="1:4" ht="15.75" x14ac:dyDescent="0.25">
      <c r="A61" s="219" t="s">
        <v>1156</v>
      </c>
      <c r="B61" s="219" t="s">
        <v>1157</v>
      </c>
      <c r="C61" s="213">
        <v>940</v>
      </c>
      <c r="D61" s="213">
        <v>940</v>
      </c>
    </row>
    <row r="62" spans="1:4" ht="15.75" x14ac:dyDescent="0.25">
      <c r="A62" s="219" t="s">
        <v>1158</v>
      </c>
      <c r="B62" s="219" t="s">
        <v>1159</v>
      </c>
      <c r="C62" s="213">
        <v>2524</v>
      </c>
      <c r="D62" s="213">
        <v>2524</v>
      </c>
    </row>
    <row r="63" spans="1:4" ht="15.75" x14ac:dyDescent="0.25">
      <c r="A63" s="219" t="s">
        <v>1160</v>
      </c>
      <c r="B63" s="219" t="s">
        <v>1161</v>
      </c>
      <c r="C63" s="213">
        <v>912</v>
      </c>
      <c r="D63" s="213">
        <v>912</v>
      </c>
    </row>
    <row r="64" spans="1:4" ht="41.25" x14ac:dyDescent="0.25">
      <c r="A64" s="154" t="s">
        <v>1162</v>
      </c>
      <c r="B64" s="154" t="s">
        <v>1163</v>
      </c>
      <c r="C64" s="213">
        <v>4364</v>
      </c>
      <c r="D64" s="213">
        <v>4364</v>
      </c>
    </row>
    <row r="65" spans="1:4" ht="41.25" x14ac:dyDescent="0.25">
      <c r="A65" s="154" t="s">
        <v>1164</v>
      </c>
      <c r="B65" s="154" t="s">
        <v>1165</v>
      </c>
      <c r="C65" s="213">
        <v>4364</v>
      </c>
      <c r="D65" s="213">
        <v>4364</v>
      </c>
    </row>
    <row r="66" spans="1:4" ht="41.25" x14ac:dyDescent="0.25">
      <c r="A66" s="154" t="s">
        <v>1166</v>
      </c>
      <c r="B66" s="154" t="s">
        <v>1167</v>
      </c>
      <c r="C66" s="213">
        <v>4094</v>
      </c>
      <c r="D66" s="213">
        <v>4094</v>
      </c>
    </row>
    <row r="67" spans="1:4" ht="25.5" x14ac:dyDescent="0.25">
      <c r="A67" s="219"/>
      <c r="B67" s="220" t="s">
        <v>1168</v>
      </c>
      <c r="C67" s="218"/>
      <c r="D67" s="213"/>
    </row>
    <row r="68" spans="1:4" s="221" customFormat="1" ht="35.25" customHeight="1" x14ac:dyDescent="0.25">
      <c r="A68" s="219" t="s">
        <v>1169</v>
      </c>
      <c r="B68" s="219" t="s">
        <v>1170</v>
      </c>
      <c r="C68" s="213">
        <v>8854</v>
      </c>
      <c r="D68" s="213">
        <v>8854</v>
      </c>
    </row>
    <row r="69" spans="1:4" s="221" customFormat="1" ht="35.25" customHeight="1" x14ac:dyDescent="0.25">
      <c r="A69" s="219" t="s">
        <v>1171</v>
      </c>
      <c r="B69" s="219" t="s">
        <v>1172</v>
      </c>
      <c r="C69" s="213">
        <v>6061</v>
      </c>
      <c r="D69" s="213">
        <v>6061</v>
      </c>
    </row>
    <row r="70" spans="1:4" s="221" customFormat="1" ht="35.25" customHeight="1" x14ac:dyDescent="0.25">
      <c r="A70" s="219" t="s">
        <v>1173</v>
      </c>
      <c r="B70" s="219" t="s">
        <v>1174</v>
      </c>
      <c r="C70" s="213">
        <v>8738</v>
      </c>
      <c r="D70" s="213">
        <v>8738</v>
      </c>
    </row>
    <row r="71" spans="1:4" s="221" customFormat="1" ht="35.25" customHeight="1" x14ac:dyDescent="0.25">
      <c r="A71" s="219" t="s">
        <v>1175</v>
      </c>
      <c r="B71" s="219" t="s">
        <v>1176</v>
      </c>
      <c r="C71" s="213">
        <v>8738</v>
      </c>
      <c r="D71" s="213">
        <v>8738</v>
      </c>
    </row>
    <row r="72" spans="1:4" s="221" customFormat="1" ht="35.25" customHeight="1" x14ac:dyDescent="0.25">
      <c r="A72" s="219" t="s">
        <v>1177</v>
      </c>
      <c r="B72" s="219" t="s">
        <v>1178</v>
      </c>
      <c r="C72" s="213">
        <v>10562</v>
      </c>
      <c r="D72" s="213">
        <v>10562</v>
      </c>
    </row>
    <row r="73" spans="1:4" s="221" customFormat="1" ht="35.25" customHeight="1" x14ac:dyDescent="0.25">
      <c r="A73" s="219" t="s">
        <v>1179</v>
      </c>
      <c r="B73" s="219" t="s">
        <v>1180</v>
      </c>
      <c r="C73" s="213">
        <v>8738</v>
      </c>
      <c r="D73" s="213">
        <v>8738</v>
      </c>
    </row>
    <row r="74" spans="1:4" s="221" customFormat="1" ht="35.25" customHeight="1" x14ac:dyDescent="0.25">
      <c r="A74" s="219" t="s">
        <v>1181</v>
      </c>
      <c r="B74" s="219" t="s">
        <v>1182</v>
      </c>
      <c r="C74" s="213">
        <v>4843</v>
      </c>
      <c r="D74" s="213">
        <v>4843</v>
      </c>
    </row>
    <row r="75" spans="1:4" s="221" customFormat="1" ht="35.25" customHeight="1" x14ac:dyDescent="0.25">
      <c r="A75" s="219" t="s">
        <v>1183</v>
      </c>
      <c r="B75" s="219" t="s">
        <v>1184</v>
      </c>
      <c r="C75" s="213">
        <v>4843</v>
      </c>
      <c r="D75" s="213">
        <v>4843</v>
      </c>
    </row>
    <row r="76" spans="1:4" s="221" customFormat="1" ht="35.25" customHeight="1" x14ac:dyDescent="0.25">
      <c r="A76" s="219" t="s">
        <v>1185</v>
      </c>
      <c r="B76" s="219" t="s">
        <v>1186</v>
      </c>
      <c r="C76" s="213">
        <v>8736</v>
      </c>
      <c r="D76" s="213">
        <v>8736</v>
      </c>
    </row>
    <row r="77" spans="1:4" s="221" customFormat="1" ht="35.25" customHeight="1" x14ac:dyDescent="0.25">
      <c r="A77" s="219" t="s">
        <v>1187</v>
      </c>
      <c r="B77" s="219" t="s">
        <v>1188</v>
      </c>
      <c r="C77" s="213">
        <v>4852</v>
      </c>
      <c r="D77" s="213">
        <v>4852</v>
      </c>
    </row>
    <row r="78" spans="1:4" s="221" customFormat="1" ht="35.25" customHeight="1" x14ac:dyDescent="0.25">
      <c r="A78" s="219" t="s">
        <v>1189</v>
      </c>
      <c r="B78" s="219" t="s">
        <v>1190</v>
      </c>
      <c r="C78" s="213">
        <v>14298</v>
      </c>
      <c r="D78" s="213">
        <v>14298</v>
      </c>
    </row>
    <row r="79" spans="1:4" s="221" customFormat="1" ht="35.25" customHeight="1" x14ac:dyDescent="0.25">
      <c r="A79" s="219" t="s">
        <v>1191</v>
      </c>
      <c r="B79" s="219" t="s">
        <v>1192</v>
      </c>
      <c r="C79" s="213">
        <v>13049</v>
      </c>
      <c r="D79" s="213">
        <v>13049</v>
      </c>
    </row>
    <row r="80" spans="1:4" s="221" customFormat="1" ht="35.25" customHeight="1" x14ac:dyDescent="0.25">
      <c r="A80" s="219" t="s">
        <v>1193</v>
      </c>
      <c r="B80" s="219" t="s">
        <v>1194</v>
      </c>
      <c r="C80" s="213">
        <v>16659</v>
      </c>
      <c r="D80" s="213">
        <v>16659</v>
      </c>
    </row>
    <row r="81" spans="1:4" s="221" customFormat="1" ht="35.25" customHeight="1" x14ac:dyDescent="0.25">
      <c r="A81" s="219" t="s">
        <v>1195</v>
      </c>
      <c r="B81" s="219" t="s">
        <v>1196</v>
      </c>
      <c r="C81" s="213">
        <v>16659</v>
      </c>
      <c r="D81" s="213">
        <v>16659</v>
      </c>
    </row>
    <row r="82" spans="1:4" s="221" customFormat="1" ht="35.25" customHeight="1" x14ac:dyDescent="0.25">
      <c r="A82" s="219" t="s">
        <v>1197</v>
      </c>
      <c r="B82" s="219" t="s">
        <v>1198</v>
      </c>
      <c r="C82" s="213">
        <v>13860</v>
      </c>
      <c r="D82" s="213">
        <v>13860</v>
      </c>
    </row>
    <row r="83" spans="1:4" s="221" customFormat="1" ht="45" customHeight="1" x14ac:dyDescent="0.25">
      <c r="A83" s="219" t="s">
        <v>1199</v>
      </c>
      <c r="B83" s="219" t="s">
        <v>1200</v>
      </c>
      <c r="C83" s="213">
        <v>18399</v>
      </c>
      <c r="D83" s="213">
        <v>18399</v>
      </c>
    </row>
    <row r="84" spans="1:4" s="221" customFormat="1" ht="50.25" customHeight="1" x14ac:dyDescent="0.25">
      <c r="A84" s="219" t="s">
        <v>1201</v>
      </c>
      <c r="B84" s="219" t="s">
        <v>1202</v>
      </c>
      <c r="C84" s="213">
        <v>13965</v>
      </c>
      <c r="D84" s="213">
        <v>13965</v>
      </c>
    </row>
    <row r="85" spans="1:4" s="221" customFormat="1" ht="42" customHeight="1" x14ac:dyDescent="0.25">
      <c r="A85" s="219" t="s">
        <v>1203</v>
      </c>
      <c r="B85" s="219" t="s">
        <v>1204</v>
      </c>
      <c r="C85" s="213">
        <v>13655</v>
      </c>
      <c r="D85" s="213">
        <v>13655</v>
      </c>
    </row>
    <row r="86" spans="1:4" s="221" customFormat="1" ht="35.25" customHeight="1" x14ac:dyDescent="0.25">
      <c r="A86" s="219" t="s">
        <v>1205</v>
      </c>
      <c r="B86" s="219" t="s">
        <v>1206</v>
      </c>
      <c r="C86" s="213">
        <v>3823</v>
      </c>
      <c r="D86" s="213">
        <v>3823</v>
      </c>
    </row>
    <row r="87" spans="1:4" s="221" customFormat="1" ht="35.25" customHeight="1" x14ac:dyDescent="0.25">
      <c r="A87" s="219" t="s">
        <v>1207</v>
      </c>
      <c r="B87" s="219" t="s">
        <v>1208</v>
      </c>
      <c r="C87" s="213">
        <v>24082</v>
      </c>
      <c r="D87" s="213">
        <v>24082</v>
      </c>
    </row>
    <row r="88" spans="1:4" s="221" customFormat="1" ht="35.25" customHeight="1" x14ac:dyDescent="0.25">
      <c r="A88" s="154" t="s">
        <v>1209</v>
      </c>
      <c r="B88" s="154" t="s">
        <v>1210</v>
      </c>
      <c r="C88" s="213">
        <v>21728</v>
      </c>
      <c r="D88" s="213">
        <v>21728</v>
      </c>
    </row>
    <row r="89" spans="1:4" s="221" customFormat="1" ht="30" customHeight="1" x14ac:dyDescent="0.25">
      <c r="A89" s="154" t="s">
        <v>1211</v>
      </c>
      <c r="B89" s="154" t="s">
        <v>1212</v>
      </c>
      <c r="C89" s="213">
        <v>26824</v>
      </c>
      <c r="D89" s="213">
        <v>26824</v>
      </c>
    </row>
    <row r="90" spans="1:4" s="221" customFormat="1" ht="35.25" customHeight="1" x14ac:dyDescent="0.25">
      <c r="A90" s="154" t="s">
        <v>1213</v>
      </c>
      <c r="B90" s="154" t="s">
        <v>1214</v>
      </c>
      <c r="C90" s="213">
        <v>24339</v>
      </c>
      <c r="D90" s="213">
        <v>24339</v>
      </c>
    </row>
    <row r="91" spans="1:4" s="221" customFormat="1" ht="45" customHeight="1" x14ac:dyDescent="0.25">
      <c r="A91" s="154" t="s">
        <v>1215</v>
      </c>
      <c r="B91" s="154" t="s">
        <v>1216</v>
      </c>
      <c r="C91" s="213">
        <v>28162</v>
      </c>
      <c r="D91" s="213">
        <v>28162</v>
      </c>
    </row>
    <row r="92" spans="1:4" s="221" customFormat="1" ht="66.75" customHeight="1" x14ac:dyDescent="0.25">
      <c r="A92" s="154" t="s">
        <v>1217</v>
      </c>
      <c r="B92" s="154" t="s">
        <v>1218</v>
      </c>
      <c r="C92" s="213">
        <v>26824</v>
      </c>
      <c r="D92" s="213">
        <v>26824</v>
      </c>
    </row>
    <row r="93" spans="1:4" ht="39" customHeight="1" x14ac:dyDescent="0.25">
      <c r="A93" s="219"/>
      <c r="B93" s="220" t="s">
        <v>1219</v>
      </c>
      <c r="C93" s="218"/>
      <c r="D93" s="213"/>
    </row>
    <row r="94" spans="1:4" ht="25.5" customHeight="1" x14ac:dyDescent="0.25">
      <c r="A94" s="222" t="s">
        <v>1220</v>
      </c>
      <c r="B94" s="223" t="s">
        <v>1221</v>
      </c>
      <c r="C94" s="213">
        <v>2887</v>
      </c>
      <c r="D94" s="213">
        <v>2887</v>
      </c>
    </row>
    <row r="95" spans="1:4" ht="25.5" customHeight="1" x14ac:dyDescent="0.25">
      <c r="A95" s="222" t="s">
        <v>1222</v>
      </c>
      <c r="B95" s="219" t="s">
        <v>1170</v>
      </c>
      <c r="C95" s="213">
        <v>8854</v>
      </c>
      <c r="D95" s="213">
        <v>8854</v>
      </c>
    </row>
    <row r="96" spans="1:4" ht="25.5" customHeight="1" x14ac:dyDescent="0.25">
      <c r="A96" s="224" t="s">
        <v>1223</v>
      </c>
      <c r="B96" s="219" t="s">
        <v>1180</v>
      </c>
      <c r="C96" s="213">
        <v>8738</v>
      </c>
      <c r="D96" s="213">
        <v>8738</v>
      </c>
    </row>
    <row r="97" spans="1:4" ht="25.5" customHeight="1" x14ac:dyDescent="0.25">
      <c r="A97" s="222" t="s">
        <v>1224</v>
      </c>
      <c r="B97" s="219" t="s">
        <v>1186</v>
      </c>
      <c r="C97" s="213">
        <v>8736</v>
      </c>
      <c r="D97" s="213">
        <v>8736</v>
      </c>
    </row>
    <row r="98" spans="1:4" s="221" customFormat="1" ht="38.25" customHeight="1" x14ac:dyDescent="0.25">
      <c r="A98" s="222" t="s">
        <v>1225</v>
      </c>
      <c r="B98" s="219" t="s">
        <v>1226</v>
      </c>
      <c r="C98" s="213">
        <v>841</v>
      </c>
      <c r="D98" s="213">
        <v>841</v>
      </c>
    </row>
    <row r="99" spans="1:4" s="221" customFormat="1" ht="32.25" customHeight="1" x14ac:dyDescent="0.25">
      <c r="A99" s="222" t="s">
        <v>1227</v>
      </c>
      <c r="B99" s="219" t="s">
        <v>1228</v>
      </c>
      <c r="C99" s="213">
        <v>1059</v>
      </c>
      <c r="D99" s="213">
        <v>1059</v>
      </c>
    </row>
    <row r="100" spans="1:4" s="221" customFormat="1" ht="34.5" customHeight="1" x14ac:dyDescent="0.25">
      <c r="A100" s="222" t="s">
        <v>1229</v>
      </c>
      <c r="B100" s="219" t="s">
        <v>1230</v>
      </c>
      <c r="C100" s="213">
        <v>1266</v>
      </c>
      <c r="D100" s="213">
        <v>1266</v>
      </c>
    </row>
    <row r="101" spans="1:4" s="221" customFormat="1" ht="28.5" customHeight="1" x14ac:dyDescent="0.25">
      <c r="A101" s="222" t="s">
        <v>1231</v>
      </c>
      <c r="B101" s="219" t="s">
        <v>1232</v>
      </c>
      <c r="C101" s="213">
        <v>1581</v>
      </c>
      <c r="D101" s="213">
        <v>1581</v>
      </c>
    </row>
    <row r="102" spans="1:4" s="221" customFormat="1" ht="37.5" customHeight="1" x14ac:dyDescent="0.25">
      <c r="A102" s="222" t="s">
        <v>1233</v>
      </c>
      <c r="B102" s="219" t="s">
        <v>1234</v>
      </c>
      <c r="C102" s="213">
        <v>1865</v>
      </c>
      <c r="D102" s="213">
        <v>1865</v>
      </c>
    </row>
    <row r="103" spans="1:4" s="221" customFormat="1" ht="37.5" customHeight="1" x14ac:dyDescent="0.25">
      <c r="A103" s="222" t="s">
        <v>1235</v>
      </c>
      <c r="B103" s="219" t="s">
        <v>1236</v>
      </c>
      <c r="C103" s="213">
        <v>3098</v>
      </c>
      <c r="D103" s="213">
        <v>3098</v>
      </c>
    </row>
    <row r="104" spans="1:4" s="221" customFormat="1" ht="30" customHeight="1" x14ac:dyDescent="0.25">
      <c r="A104" s="178" t="s">
        <v>1237</v>
      </c>
      <c r="B104" s="177" t="s">
        <v>1238</v>
      </c>
      <c r="C104" s="213">
        <v>1618</v>
      </c>
      <c r="D104" s="213">
        <v>1618</v>
      </c>
    </row>
    <row r="105" spans="1:4" s="221" customFormat="1" ht="30" customHeight="1" x14ac:dyDescent="0.25">
      <c r="A105" s="178" t="s">
        <v>1239</v>
      </c>
      <c r="B105" s="177" t="s">
        <v>1240</v>
      </c>
      <c r="C105" s="213">
        <v>948</v>
      </c>
      <c r="D105" s="213">
        <v>948</v>
      </c>
    </row>
    <row r="106" spans="1:4" s="221" customFormat="1" ht="51" customHeight="1" x14ac:dyDescent="0.25">
      <c r="A106" s="178" t="s">
        <v>1241</v>
      </c>
      <c r="B106" s="177" t="s">
        <v>1242</v>
      </c>
      <c r="C106" s="213">
        <v>1104</v>
      </c>
      <c r="D106" s="213">
        <v>1104</v>
      </c>
    </row>
    <row r="107" spans="1:4" ht="19.5" customHeight="1" x14ac:dyDescent="0.25">
      <c r="A107" s="176"/>
      <c r="B107" s="211" t="s">
        <v>1243</v>
      </c>
      <c r="C107" s="218"/>
      <c r="D107" s="213"/>
    </row>
    <row r="108" spans="1:4" ht="31.5" customHeight="1" x14ac:dyDescent="0.25">
      <c r="A108" s="176" t="s">
        <v>1244</v>
      </c>
      <c r="B108" s="177" t="s">
        <v>1245</v>
      </c>
      <c r="C108" s="213">
        <v>2635</v>
      </c>
      <c r="D108" s="213">
        <v>2635</v>
      </c>
    </row>
    <row r="109" spans="1:4" ht="37.5" customHeight="1" x14ac:dyDescent="0.25">
      <c r="A109" s="176" t="s">
        <v>1246</v>
      </c>
      <c r="B109" s="177" t="s">
        <v>1247</v>
      </c>
      <c r="C109" s="213">
        <v>1580</v>
      </c>
      <c r="D109" s="213">
        <v>1580</v>
      </c>
    </row>
    <row r="110" spans="1:4" ht="39" customHeight="1" x14ac:dyDescent="0.25">
      <c r="A110" s="176" t="s">
        <v>1248</v>
      </c>
      <c r="B110" s="177" t="s">
        <v>1249</v>
      </c>
      <c r="C110" s="213">
        <v>3424</v>
      </c>
      <c r="D110" s="213">
        <v>3424</v>
      </c>
    </row>
    <row r="111" spans="1:4" ht="39" customHeight="1" x14ac:dyDescent="0.25">
      <c r="A111" s="176" t="s">
        <v>1250</v>
      </c>
      <c r="B111" s="177" t="s">
        <v>1251</v>
      </c>
      <c r="C111" s="213">
        <v>15671.34</v>
      </c>
      <c r="D111" s="213">
        <v>15671.34</v>
      </c>
    </row>
    <row r="112" spans="1:4" ht="21" customHeight="1" x14ac:dyDescent="0.25">
      <c r="A112" s="176"/>
      <c r="B112" s="211" t="s">
        <v>1252</v>
      </c>
      <c r="C112" s="218"/>
      <c r="D112" s="213"/>
    </row>
    <row r="113" spans="1:4" ht="21" customHeight="1" x14ac:dyDescent="0.25">
      <c r="A113" s="176" t="s">
        <v>1253</v>
      </c>
      <c r="B113" s="177" t="s">
        <v>1254</v>
      </c>
      <c r="C113" s="213">
        <v>5636</v>
      </c>
      <c r="D113" s="213">
        <v>5636</v>
      </c>
    </row>
    <row r="114" spans="1:4" ht="21" customHeight="1" x14ac:dyDescent="0.25">
      <c r="A114" s="176"/>
      <c r="B114" s="211" t="s">
        <v>1255</v>
      </c>
      <c r="C114" s="218"/>
      <c r="D114" s="213"/>
    </row>
    <row r="115" spans="1:4" ht="30.75" customHeight="1" x14ac:dyDescent="0.25">
      <c r="A115" s="176" t="s">
        <v>1256</v>
      </c>
      <c r="B115" s="177" t="s">
        <v>1257</v>
      </c>
      <c r="C115" s="213">
        <v>625</v>
      </c>
      <c r="D115" s="213">
        <v>625</v>
      </c>
    </row>
    <row r="116" spans="1:4" ht="24.75" customHeight="1" x14ac:dyDescent="0.25">
      <c r="A116" s="176" t="s">
        <v>1258</v>
      </c>
      <c r="B116" s="177" t="s">
        <v>1259</v>
      </c>
      <c r="C116" s="213">
        <v>625</v>
      </c>
      <c r="D116" s="213">
        <v>625</v>
      </c>
    </row>
    <row r="117" spans="1:4" ht="24.75" customHeight="1" x14ac:dyDescent="0.25">
      <c r="A117" s="176"/>
      <c r="B117" s="211" t="s">
        <v>1260</v>
      </c>
      <c r="C117" s="213"/>
      <c r="D117" s="213"/>
    </row>
    <row r="118" spans="1:4" s="221" customFormat="1" ht="41.25" customHeight="1" x14ac:dyDescent="0.25">
      <c r="A118" s="176" t="s">
        <v>1261</v>
      </c>
      <c r="B118" s="177" t="s">
        <v>1262</v>
      </c>
      <c r="C118" s="213">
        <v>593</v>
      </c>
      <c r="D118" s="213">
        <v>593</v>
      </c>
    </row>
    <row r="119" spans="1:4" s="221" customFormat="1" ht="41.25" customHeight="1" x14ac:dyDescent="0.25">
      <c r="A119" s="176" t="s">
        <v>1263</v>
      </c>
      <c r="B119" s="177" t="s">
        <v>1264</v>
      </c>
      <c r="C119" s="213">
        <v>949</v>
      </c>
      <c r="D119" s="213">
        <v>949</v>
      </c>
    </row>
    <row r="120" spans="1:4" s="221" customFormat="1" ht="41.25" customHeight="1" x14ac:dyDescent="0.25">
      <c r="A120" s="176" t="s">
        <v>1265</v>
      </c>
      <c r="B120" s="177" t="s">
        <v>1266</v>
      </c>
      <c r="C120" s="213">
        <v>1374</v>
      </c>
      <c r="D120" s="213">
        <v>1374</v>
      </c>
    </row>
    <row r="121" spans="1:4" ht="18" customHeight="1" x14ac:dyDescent="0.25">
      <c r="A121" s="219"/>
      <c r="B121" s="220" t="s">
        <v>1267</v>
      </c>
      <c r="C121" s="218"/>
      <c r="D121" s="213"/>
    </row>
    <row r="122" spans="1:4" ht="18" customHeight="1" x14ac:dyDescent="0.25">
      <c r="A122" s="176" t="s">
        <v>1268</v>
      </c>
      <c r="B122" s="177" t="s">
        <v>1269</v>
      </c>
      <c r="C122" s="213">
        <v>1820</v>
      </c>
      <c r="D122" s="213">
        <v>1820</v>
      </c>
    </row>
    <row r="123" spans="1:4" s="221" customFormat="1" ht="38.25" customHeight="1" x14ac:dyDescent="0.25">
      <c r="A123" s="219" t="s">
        <v>1270</v>
      </c>
      <c r="B123" s="219" t="s">
        <v>1271</v>
      </c>
      <c r="C123" s="213">
        <v>246</v>
      </c>
      <c r="D123" s="213">
        <v>246</v>
      </c>
    </row>
    <row r="124" spans="1:4" s="221" customFormat="1" ht="28.5" customHeight="1" x14ac:dyDescent="0.25">
      <c r="A124" s="219" t="s">
        <v>1272</v>
      </c>
      <c r="B124" s="219" t="s">
        <v>1273</v>
      </c>
      <c r="C124" s="213">
        <v>1077</v>
      </c>
      <c r="D124" s="213">
        <v>1077</v>
      </c>
    </row>
    <row r="125" spans="1:4" s="221" customFormat="1" ht="28.5" x14ac:dyDescent="0.25">
      <c r="A125" s="219" t="s">
        <v>1274</v>
      </c>
      <c r="B125" s="219" t="s">
        <v>1275</v>
      </c>
      <c r="C125" s="213">
        <v>3079</v>
      </c>
      <c r="D125" s="213">
        <v>3079</v>
      </c>
    </row>
    <row r="126" spans="1:4" s="221" customFormat="1" ht="39.75" customHeight="1" x14ac:dyDescent="0.25">
      <c r="A126" s="219" t="s">
        <v>1276</v>
      </c>
      <c r="B126" s="219" t="s">
        <v>1277</v>
      </c>
      <c r="C126" s="213">
        <v>2724</v>
      </c>
      <c r="D126" s="213">
        <v>2724</v>
      </c>
    </row>
    <row r="127" spans="1:4" s="221" customFormat="1" ht="36.75" customHeight="1" x14ac:dyDescent="0.25">
      <c r="A127" s="219" t="s">
        <v>1278</v>
      </c>
      <c r="B127" s="219" t="s">
        <v>1279</v>
      </c>
      <c r="C127" s="213">
        <v>2724</v>
      </c>
      <c r="D127" s="213">
        <v>2724</v>
      </c>
    </row>
    <row r="128" spans="1:4" s="221" customFormat="1" ht="27" customHeight="1" x14ac:dyDescent="0.25">
      <c r="A128" s="219" t="s">
        <v>1280</v>
      </c>
      <c r="B128" s="219" t="s">
        <v>1281</v>
      </c>
      <c r="C128" s="213">
        <v>2724</v>
      </c>
      <c r="D128" s="213">
        <v>2724</v>
      </c>
    </row>
    <row r="129" spans="1:4" s="221" customFormat="1" ht="41.25" customHeight="1" x14ac:dyDescent="0.25">
      <c r="A129" s="219" t="s">
        <v>1282</v>
      </c>
      <c r="B129" s="219" t="s">
        <v>1283</v>
      </c>
      <c r="C129" s="213">
        <v>2724</v>
      </c>
      <c r="D129" s="213">
        <v>2724</v>
      </c>
    </row>
    <row r="130" spans="1:4" s="221" customFormat="1" ht="18" customHeight="1" x14ac:dyDescent="0.25">
      <c r="A130" s="219" t="s">
        <v>1284</v>
      </c>
      <c r="B130" s="219" t="s">
        <v>1285</v>
      </c>
      <c r="C130" s="213">
        <v>554</v>
      </c>
      <c r="D130" s="213">
        <v>554</v>
      </c>
    </row>
    <row r="131" spans="1:4" s="221" customFormat="1" ht="15.75" x14ac:dyDescent="0.25">
      <c r="A131" s="219" t="s">
        <v>1286</v>
      </c>
      <c r="B131" s="219" t="s">
        <v>1287</v>
      </c>
      <c r="C131" s="213">
        <v>801</v>
      </c>
      <c r="D131" s="213">
        <v>801</v>
      </c>
    </row>
    <row r="132" spans="1:4" s="221" customFormat="1" ht="15.75" x14ac:dyDescent="0.25">
      <c r="A132" s="219" t="s">
        <v>1288</v>
      </c>
      <c r="B132" s="219" t="s">
        <v>1289</v>
      </c>
      <c r="C132" s="213">
        <v>801</v>
      </c>
      <c r="D132" s="213">
        <v>801</v>
      </c>
    </row>
    <row r="133" spans="1:4" ht="46.5" customHeight="1" x14ac:dyDescent="0.25">
      <c r="A133" s="176" t="s">
        <v>1290</v>
      </c>
      <c r="B133" s="177" t="s">
        <v>1291</v>
      </c>
      <c r="C133" s="213">
        <v>559</v>
      </c>
      <c r="D133" s="213">
        <v>559</v>
      </c>
    </row>
    <row r="134" spans="1:4" ht="46.5" customHeight="1" x14ac:dyDescent="0.25">
      <c r="A134" s="176" t="s">
        <v>1292</v>
      </c>
      <c r="B134" s="177" t="s">
        <v>1293</v>
      </c>
      <c r="C134" s="213">
        <v>98</v>
      </c>
      <c r="D134" s="213">
        <v>98</v>
      </c>
    </row>
    <row r="135" spans="1:4" ht="47.25" customHeight="1" x14ac:dyDescent="0.25">
      <c r="A135" s="176" t="s">
        <v>1294</v>
      </c>
      <c r="B135" s="177" t="s">
        <v>1295</v>
      </c>
      <c r="C135" s="213">
        <v>927</v>
      </c>
      <c r="D135" s="213">
        <v>927</v>
      </c>
    </row>
    <row r="136" spans="1:4" ht="47.25" customHeight="1" x14ac:dyDescent="0.25">
      <c r="A136" s="176" t="s">
        <v>1296</v>
      </c>
      <c r="B136" s="177" t="s">
        <v>1297</v>
      </c>
      <c r="C136" s="213">
        <v>98</v>
      </c>
      <c r="D136" s="213">
        <v>98</v>
      </c>
    </row>
    <row r="137" spans="1:4" ht="47.25" customHeight="1" x14ac:dyDescent="0.25">
      <c r="A137" s="176" t="s">
        <v>1298</v>
      </c>
      <c r="B137" s="177" t="s">
        <v>1299</v>
      </c>
      <c r="C137" s="213">
        <v>559</v>
      </c>
      <c r="D137" s="213">
        <v>559</v>
      </c>
    </row>
    <row r="138" spans="1:4" ht="61.5" customHeight="1" x14ac:dyDescent="0.25">
      <c r="A138" s="176" t="s">
        <v>1300</v>
      </c>
      <c r="B138" s="177" t="s">
        <v>1301</v>
      </c>
      <c r="C138" s="213">
        <v>98</v>
      </c>
      <c r="D138" s="213">
        <v>98</v>
      </c>
    </row>
    <row r="139" spans="1:4" ht="40.5" customHeight="1" x14ac:dyDescent="0.25">
      <c r="A139" s="176" t="s">
        <v>1302</v>
      </c>
      <c r="B139" s="177" t="s">
        <v>1303</v>
      </c>
      <c r="C139" s="213">
        <v>927</v>
      </c>
      <c r="D139" s="213">
        <v>927</v>
      </c>
    </row>
    <row r="140" spans="1:4" ht="52.5" customHeight="1" x14ac:dyDescent="0.25">
      <c r="A140" s="176" t="s">
        <v>1304</v>
      </c>
      <c r="B140" s="177" t="s">
        <v>1305</v>
      </c>
      <c r="C140" s="213">
        <v>98</v>
      </c>
      <c r="D140" s="213">
        <v>98</v>
      </c>
    </row>
    <row r="141" spans="1:4" ht="61.5" customHeight="1" x14ac:dyDescent="0.25">
      <c r="A141" s="176" t="s">
        <v>1306</v>
      </c>
      <c r="B141" s="177" t="s">
        <v>1307</v>
      </c>
      <c r="C141" s="213">
        <v>98</v>
      </c>
      <c r="D141" s="213">
        <v>98</v>
      </c>
    </row>
    <row r="142" spans="1:4" ht="52.5" customHeight="1" x14ac:dyDescent="0.25">
      <c r="A142" s="176" t="s">
        <v>1308</v>
      </c>
      <c r="B142" s="177" t="s">
        <v>1309</v>
      </c>
      <c r="C142" s="213">
        <v>98</v>
      </c>
      <c r="D142" s="213">
        <v>98</v>
      </c>
    </row>
    <row r="143" spans="1:4" ht="40.5" customHeight="1" x14ac:dyDescent="0.25">
      <c r="A143" s="176" t="s">
        <v>1310</v>
      </c>
      <c r="B143" s="177" t="s">
        <v>1311</v>
      </c>
      <c r="C143" s="213">
        <v>797</v>
      </c>
      <c r="D143" s="213">
        <v>797</v>
      </c>
    </row>
    <row r="144" spans="1:4" ht="40.5" customHeight="1" x14ac:dyDescent="0.25">
      <c r="A144" s="176" t="s">
        <v>1312</v>
      </c>
      <c r="B144" s="177" t="s">
        <v>1313</v>
      </c>
      <c r="C144" s="213">
        <v>1473</v>
      </c>
      <c r="D144" s="213">
        <v>1473</v>
      </c>
    </row>
    <row r="145" spans="1:4" ht="40.5" customHeight="1" x14ac:dyDescent="0.25">
      <c r="A145" s="176" t="s">
        <v>1314</v>
      </c>
      <c r="B145" s="177" t="s">
        <v>1315</v>
      </c>
      <c r="C145" s="213">
        <v>797</v>
      </c>
      <c r="D145" s="213">
        <v>797</v>
      </c>
    </row>
    <row r="146" spans="1:4" ht="40.5" customHeight="1" x14ac:dyDescent="0.25">
      <c r="A146" s="176" t="s">
        <v>1316</v>
      </c>
      <c r="B146" s="177" t="s">
        <v>1317</v>
      </c>
      <c r="C146" s="213">
        <v>1473</v>
      </c>
      <c r="D146" s="213">
        <v>1473</v>
      </c>
    </row>
    <row r="147" spans="1:4" ht="40.5" customHeight="1" x14ac:dyDescent="0.25">
      <c r="A147" s="176" t="s">
        <v>1318</v>
      </c>
      <c r="B147" s="177" t="s">
        <v>1319</v>
      </c>
      <c r="C147" s="213">
        <v>1485</v>
      </c>
      <c r="D147" s="213">
        <v>1485</v>
      </c>
    </row>
    <row r="148" spans="1:4" ht="40.5" customHeight="1" x14ac:dyDescent="0.25">
      <c r="A148" s="176" t="s">
        <v>1320</v>
      </c>
      <c r="B148" s="177" t="s">
        <v>1321</v>
      </c>
      <c r="C148" s="213">
        <v>1013</v>
      </c>
      <c r="D148" s="213">
        <v>1013</v>
      </c>
    </row>
    <row r="149" spans="1:4" ht="40.5" customHeight="1" x14ac:dyDescent="0.25">
      <c r="A149" s="176" t="s">
        <v>1322</v>
      </c>
      <c r="B149" s="177" t="s">
        <v>1323</v>
      </c>
      <c r="C149" s="213">
        <v>16892</v>
      </c>
      <c r="D149" s="213">
        <v>16892</v>
      </c>
    </row>
    <row r="150" spans="1:4" ht="40.5" customHeight="1" x14ac:dyDescent="0.25">
      <c r="A150" s="176" t="s">
        <v>1324</v>
      </c>
      <c r="B150" s="177" t="s">
        <v>1325</v>
      </c>
      <c r="C150" s="213">
        <v>3238</v>
      </c>
      <c r="D150" s="213">
        <v>3238</v>
      </c>
    </row>
    <row r="151" spans="1:4" ht="40.5" customHeight="1" x14ac:dyDescent="0.25">
      <c r="A151" s="176" t="s">
        <v>1326</v>
      </c>
      <c r="B151" s="177" t="s">
        <v>1327</v>
      </c>
      <c r="C151" s="213">
        <v>1062</v>
      </c>
      <c r="D151" s="213">
        <v>1062</v>
      </c>
    </row>
    <row r="152" spans="1:4" ht="25.5" customHeight="1" x14ac:dyDescent="0.25">
      <c r="A152" s="176"/>
      <c r="B152" s="211" t="s">
        <v>1328</v>
      </c>
      <c r="C152" s="218"/>
      <c r="D152" s="213"/>
    </row>
    <row r="153" spans="1:4" ht="27" customHeight="1" x14ac:dyDescent="0.25">
      <c r="A153" s="176" t="s">
        <v>1329</v>
      </c>
      <c r="B153" s="177" t="s">
        <v>1330</v>
      </c>
      <c r="C153" s="213">
        <v>448</v>
      </c>
      <c r="D153" s="213">
        <v>448</v>
      </c>
    </row>
    <row r="154" spans="1:4" ht="22.5" customHeight="1" x14ac:dyDescent="0.25">
      <c r="A154" s="176" t="s">
        <v>1331</v>
      </c>
      <c r="B154" s="177" t="s">
        <v>1332</v>
      </c>
      <c r="C154" s="213">
        <v>478</v>
      </c>
      <c r="D154" s="213">
        <v>478</v>
      </c>
    </row>
    <row r="155" spans="1:4" ht="40.5" customHeight="1" x14ac:dyDescent="0.25">
      <c r="A155" s="176" t="s">
        <v>1333</v>
      </c>
      <c r="B155" s="179" t="s">
        <v>1334</v>
      </c>
      <c r="C155" s="213">
        <v>468</v>
      </c>
      <c r="D155" s="213">
        <v>468</v>
      </c>
    </row>
    <row r="156" spans="1:4" ht="25.5" customHeight="1" x14ac:dyDescent="0.25">
      <c r="A156" s="176" t="s">
        <v>1335</v>
      </c>
      <c r="B156" s="177" t="s">
        <v>1336</v>
      </c>
      <c r="C156" s="213">
        <v>860</v>
      </c>
      <c r="D156" s="213">
        <v>860</v>
      </c>
    </row>
    <row r="157" spans="1:4" ht="26.25" customHeight="1" x14ac:dyDescent="0.25">
      <c r="A157" s="176" t="s">
        <v>1337</v>
      </c>
      <c r="B157" s="177" t="s">
        <v>1338</v>
      </c>
      <c r="C157" s="213">
        <v>552</v>
      </c>
      <c r="D157" s="213">
        <v>552</v>
      </c>
    </row>
    <row r="158" spans="1:4" ht="25.5" customHeight="1" x14ac:dyDescent="0.25">
      <c r="A158" s="176" t="s">
        <v>1339</v>
      </c>
      <c r="B158" s="177" t="s">
        <v>1340</v>
      </c>
      <c r="C158" s="213">
        <v>389</v>
      </c>
      <c r="D158" s="213">
        <v>389</v>
      </c>
    </row>
    <row r="159" spans="1:4" ht="41.25" customHeight="1" x14ac:dyDescent="0.25">
      <c r="A159" s="176"/>
      <c r="B159" s="211" t="s">
        <v>1341</v>
      </c>
      <c r="C159" s="213"/>
      <c r="D159" s="213"/>
    </row>
    <row r="160" spans="1:4" ht="44.25" customHeight="1" x14ac:dyDescent="0.25">
      <c r="A160" s="180" t="s">
        <v>2343</v>
      </c>
      <c r="B160" s="177" t="s">
        <v>2344</v>
      </c>
      <c r="C160" s="213">
        <v>337</v>
      </c>
      <c r="D160" s="213">
        <v>337</v>
      </c>
    </row>
    <row r="161" spans="1:4" ht="44.25" customHeight="1" x14ac:dyDescent="0.25">
      <c r="A161" s="180" t="s">
        <v>2345</v>
      </c>
      <c r="B161" s="177" t="s">
        <v>2346</v>
      </c>
      <c r="C161" s="213">
        <v>337</v>
      </c>
      <c r="D161" s="213">
        <v>337</v>
      </c>
    </row>
    <row r="162" spans="1:4" ht="57" customHeight="1" x14ac:dyDescent="0.25">
      <c r="A162" s="176" t="s">
        <v>1342</v>
      </c>
      <c r="B162" s="177" t="s">
        <v>1343</v>
      </c>
      <c r="C162" s="213">
        <v>410</v>
      </c>
      <c r="D162" s="213">
        <v>410</v>
      </c>
    </row>
    <row r="163" spans="1:4" ht="48.75" customHeight="1" x14ac:dyDescent="0.25">
      <c r="A163" s="176" t="s">
        <v>1344</v>
      </c>
      <c r="B163" s="177" t="s">
        <v>1345</v>
      </c>
      <c r="C163" s="213">
        <v>410</v>
      </c>
      <c r="D163" s="213">
        <v>410</v>
      </c>
    </row>
    <row r="164" spans="1:4" ht="55.5" customHeight="1" x14ac:dyDescent="0.25">
      <c r="A164" s="176" t="s">
        <v>1346</v>
      </c>
      <c r="B164" s="177" t="s">
        <v>1347</v>
      </c>
      <c r="C164" s="213">
        <v>410</v>
      </c>
      <c r="D164" s="213">
        <v>410</v>
      </c>
    </row>
    <row r="165" spans="1:4" ht="54" customHeight="1" x14ac:dyDescent="0.25">
      <c r="A165" s="176" t="s">
        <v>1348</v>
      </c>
      <c r="B165" s="177" t="s">
        <v>1349</v>
      </c>
      <c r="C165" s="213">
        <v>410</v>
      </c>
      <c r="D165" s="213">
        <v>410</v>
      </c>
    </row>
    <row r="166" spans="1:4" ht="66.75" customHeight="1" x14ac:dyDescent="0.25">
      <c r="A166" s="176" t="s">
        <v>1350</v>
      </c>
      <c r="B166" s="177" t="s">
        <v>1351</v>
      </c>
      <c r="C166" s="213">
        <v>207</v>
      </c>
      <c r="D166" s="213">
        <v>207</v>
      </c>
    </row>
    <row r="167" spans="1:4" ht="68.25" customHeight="1" x14ac:dyDescent="0.25">
      <c r="A167" s="176" t="s">
        <v>2347</v>
      </c>
      <c r="B167" s="177" t="s">
        <v>1352</v>
      </c>
      <c r="C167" s="213">
        <v>207</v>
      </c>
      <c r="D167" s="213">
        <v>207</v>
      </c>
    </row>
    <row r="168" spans="1:4" ht="72" customHeight="1" x14ac:dyDescent="0.25">
      <c r="A168" s="176" t="s">
        <v>1353</v>
      </c>
      <c r="B168" s="177" t="s">
        <v>1354</v>
      </c>
      <c r="C168" s="213">
        <v>207</v>
      </c>
      <c r="D168" s="213">
        <v>207</v>
      </c>
    </row>
    <row r="169" spans="1:4" ht="66" customHeight="1" x14ac:dyDescent="0.25">
      <c r="A169" s="176" t="s">
        <v>1355</v>
      </c>
      <c r="B169" s="177" t="s">
        <v>1356</v>
      </c>
      <c r="C169" s="213">
        <v>207</v>
      </c>
      <c r="D169" s="213">
        <v>207</v>
      </c>
    </row>
    <row r="170" spans="1:4" ht="38.25" customHeight="1" x14ac:dyDescent="0.25">
      <c r="A170" s="176" t="s">
        <v>1357</v>
      </c>
      <c r="B170" s="177" t="s">
        <v>1358</v>
      </c>
      <c r="C170" s="213">
        <v>329</v>
      </c>
      <c r="D170" s="213">
        <v>329</v>
      </c>
    </row>
    <row r="171" spans="1:4" ht="38.25" customHeight="1" x14ac:dyDescent="0.25">
      <c r="A171" s="176" t="s">
        <v>1359</v>
      </c>
      <c r="B171" s="177" t="s">
        <v>1360</v>
      </c>
      <c r="C171" s="213">
        <v>287</v>
      </c>
      <c r="D171" s="213">
        <v>287</v>
      </c>
    </row>
    <row r="172" spans="1:4" ht="24.75" customHeight="1" x14ac:dyDescent="0.25">
      <c r="A172" s="181"/>
      <c r="B172" s="182"/>
    </row>
    <row r="173" spans="1:4" ht="22.5" customHeight="1" x14ac:dyDescent="0.25">
      <c r="A173" s="183"/>
      <c r="B173" s="182"/>
      <c r="D173" s="184" t="s">
        <v>1361</v>
      </c>
    </row>
    <row r="174" spans="1:4" ht="22.5" customHeight="1" x14ac:dyDescent="0.25">
      <c r="A174" s="183"/>
      <c r="B174" s="182"/>
      <c r="D174" s="184" t="s">
        <v>1362</v>
      </c>
    </row>
    <row r="175" spans="1:4" ht="43.5" customHeight="1" x14ac:dyDescent="0.25">
      <c r="A175" s="408" t="s">
        <v>1363</v>
      </c>
      <c r="B175" s="409"/>
      <c r="C175" s="409"/>
      <c r="D175" s="409"/>
    </row>
    <row r="176" spans="1:4" s="171" customFormat="1" ht="12.75" x14ac:dyDescent="0.2">
      <c r="A176" s="398" t="s">
        <v>1068</v>
      </c>
      <c r="B176" s="399" t="s">
        <v>1069</v>
      </c>
      <c r="C176" s="400" t="s">
        <v>1070</v>
      </c>
      <c r="D176" s="400"/>
    </row>
    <row r="177" spans="1:4" s="171" customFormat="1" ht="39" customHeight="1" x14ac:dyDescent="0.2">
      <c r="A177" s="398"/>
      <c r="B177" s="399"/>
      <c r="C177" s="174" t="s">
        <v>1071</v>
      </c>
      <c r="D177" s="174" t="s">
        <v>1072</v>
      </c>
    </row>
    <row r="178" spans="1:4" s="221" customFormat="1" ht="50.25" customHeight="1" x14ac:dyDescent="0.25">
      <c r="A178" s="178" t="s">
        <v>1364</v>
      </c>
      <c r="B178" s="177" t="s">
        <v>1365</v>
      </c>
      <c r="C178" s="185">
        <v>534</v>
      </c>
      <c r="D178" s="185">
        <v>534</v>
      </c>
    </row>
    <row r="179" spans="1:4" s="221" customFormat="1" ht="39" customHeight="1" x14ac:dyDescent="0.25">
      <c r="A179" s="178" t="s">
        <v>1366</v>
      </c>
      <c r="B179" s="177" t="s">
        <v>1367</v>
      </c>
      <c r="C179" s="185">
        <v>534</v>
      </c>
      <c r="D179" s="185">
        <v>534</v>
      </c>
    </row>
    <row r="180" spans="1:4" s="221" customFormat="1" ht="39" customHeight="1" x14ac:dyDescent="0.25">
      <c r="A180" s="178" t="s">
        <v>1368</v>
      </c>
      <c r="B180" s="177" t="s">
        <v>1369</v>
      </c>
      <c r="C180" s="185">
        <v>534</v>
      </c>
      <c r="D180" s="185">
        <v>534</v>
      </c>
    </row>
    <row r="181" spans="1:4" ht="28.5" customHeight="1" x14ac:dyDescent="0.25">
      <c r="A181" s="177" t="s">
        <v>1370</v>
      </c>
      <c r="B181" s="177" t="s">
        <v>1371</v>
      </c>
      <c r="C181" s="186">
        <v>380</v>
      </c>
      <c r="D181" s="186">
        <v>380</v>
      </c>
    </row>
    <row r="182" spans="1:4" ht="28.5" x14ac:dyDescent="0.25">
      <c r="A182" s="177" t="s">
        <v>1372</v>
      </c>
      <c r="B182" s="177" t="s">
        <v>1373</v>
      </c>
      <c r="C182" s="186">
        <v>246</v>
      </c>
      <c r="D182" s="186">
        <v>246</v>
      </c>
    </row>
    <row r="183" spans="1:4" ht="31.5" customHeight="1" x14ac:dyDescent="0.25">
      <c r="A183" s="219" t="s">
        <v>1374</v>
      </c>
      <c r="B183" s="219" t="s">
        <v>1375</v>
      </c>
      <c r="C183" s="186">
        <v>208</v>
      </c>
      <c r="D183" s="186">
        <v>208</v>
      </c>
    </row>
    <row r="184" spans="1:4" ht="39" customHeight="1" x14ac:dyDescent="0.25">
      <c r="A184" s="219" t="s">
        <v>1376</v>
      </c>
      <c r="B184" s="219" t="s">
        <v>1377</v>
      </c>
      <c r="C184" s="186">
        <v>98</v>
      </c>
      <c r="D184" s="186">
        <v>98</v>
      </c>
    </row>
    <row r="185" spans="1:4" ht="28.5" x14ac:dyDescent="0.25">
      <c r="A185" s="219" t="s">
        <v>1378</v>
      </c>
      <c r="B185" s="219" t="s">
        <v>1379</v>
      </c>
      <c r="C185" s="186">
        <v>208</v>
      </c>
      <c r="D185" s="186">
        <v>208</v>
      </c>
    </row>
    <row r="186" spans="1:4" ht="38.25" customHeight="1" x14ac:dyDescent="0.25">
      <c r="A186" s="219" t="s">
        <v>1380</v>
      </c>
      <c r="B186" s="219" t="s">
        <v>1381</v>
      </c>
      <c r="C186" s="186">
        <v>98</v>
      </c>
      <c r="D186" s="186">
        <v>98</v>
      </c>
    </row>
    <row r="187" spans="1:4" x14ac:dyDescent="0.25">
      <c r="A187" s="219" t="s">
        <v>1382</v>
      </c>
      <c r="B187" s="219" t="s">
        <v>1383</v>
      </c>
      <c r="C187" s="186">
        <v>208</v>
      </c>
      <c r="D187" s="186">
        <v>208</v>
      </c>
    </row>
    <row r="188" spans="1:4" ht="30.75" customHeight="1" x14ac:dyDescent="0.25">
      <c r="A188" s="225" t="s">
        <v>1384</v>
      </c>
      <c r="B188" s="225" t="s">
        <v>1385</v>
      </c>
      <c r="C188" s="226">
        <v>98</v>
      </c>
      <c r="D188" s="226">
        <v>98</v>
      </c>
    </row>
    <row r="189" spans="1:4" ht="30.75" customHeight="1" x14ac:dyDescent="0.25">
      <c r="A189" s="219" t="s">
        <v>2478</v>
      </c>
      <c r="B189" s="219" t="s">
        <v>2479</v>
      </c>
      <c r="C189" s="186">
        <v>98</v>
      </c>
      <c r="D189" s="186">
        <v>98</v>
      </c>
    </row>
    <row r="190" spans="1:4" ht="30.75" customHeight="1" x14ac:dyDescent="0.25">
      <c r="A190" s="219" t="s">
        <v>2480</v>
      </c>
      <c r="B190" s="219" t="s">
        <v>2481</v>
      </c>
      <c r="C190" s="186">
        <v>98</v>
      </c>
      <c r="D190" s="186">
        <v>98</v>
      </c>
    </row>
    <row r="191" spans="1:4" ht="30.75" customHeight="1" x14ac:dyDescent="0.25">
      <c r="A191" s="219" t="s">
        <v>1386</v>
      </c>
      <c r="B191" s="219" t="s">
        <v>1387</v>
      </c>
      <c r="C191" s="186">
        <v>98</v>
      </c>
      <c r="D191" s="186">
        <v>98</v>
      </c>
    </row>
    <row r="192" spans="1:4" ht="30.75" customHeight="1" x14ac:dyDescent="0.25">
      <c r="A192" s="219" t="s">
        <v>1388</v>
      </c>
      <c r="B192" s="219" t="s">
        <v>1389</v>
      </c>
      <c r="C192" s="186">
        <v>98</v>
      </c>
      <c r="D192" s="186">
        <v>98</v>
      </c>
    </row>
    <row r="193" spans="1:4" ht="27.75" customHeight="1" x14ac:dyDescent="0.25">
      <c r="A193" s="219" t="s">
        <v>1390</v>
      </c>
      <c r="B193" s="219" t="s">
        <v>1391</v>
      </c>
      <c r="C193" s="186">
        <v>1356</v>
      </c>
      <c r="D193" s="186">
        <v>1356</v>
      </c>
    </row>
    <row r="194" spans="1:4" ht="44.25" customHeight="1" x14ac:dyDescent="0.25">
      <c r="A194" s="180" t="s">
        <v>1392</v>
      </c>
      <c r="B194" s="177" t="s">
        <v>1393</v>
      </c>
      <c r="C194" s="186">
        <v>1601</v>
      </c>
      <c r="D194" s="186">
        <v>1601</v>
      </c>
    </row>
    <row r="195" spans="1:4" ht="15" customHeight="1" x14ac:dyDescent="0.25">
      <c r="A195" s="176" t="s">
        <v>1394</v>
      </c>
      <c r="B195" s="177" t="s">
        <v>1395</v>
      </c>
      <c r="C195" s="187">
        <v>533</v>
      </c>
      <c r="D195" s="187">
        <v>533</v>
      </c>
    </row>
    <row r="196" spans="1:4" ht="16.5" customHeight="1" x14ac:dyDescent="0.25">
      <c r="A196" s="176" t="s">
        <v>1396</v>
      </c>
      <c r="B196" s="177" t="s">
        <v>1397</v>
      </c>
      <c r="C196" s="187">
        <v>13190</v>
      </c>
      <c r="D196" s="187">
        <v>13190</v>
      </c>
    </row>
    <row r="197" spans="1:4" ht="16.5" customHeight="1" x14ac:dyDescent="0.25">
      <c r="A197" s="176" t="s">
        <v>1398</v>
      </c>
      <c r="B197" s="177" t="s">
        <v>1399</v>
      </c>
      <c r="C197" s="187">
        <v>420</v>
      </c>
      <c r="D197" s="187">
        <v>420</v>
      </c>
    </row>
    <row r="198" spans="1:4" ht="50.25" customHeight="1" x14ac:dyDescent="0.25">
      <c r="A198" s="176"/>
      <c r="B198" s="227" t="s">
        <v>1400</v>
      </c>
      <c r="C198" s="187">
        <v>0</v>
      </c>
      <c r="D198" s="187">
        <v>0</v>
      </c>
    </row>
    <row r="199" spans="1:4" ht="33" customHeight="1" x14ac:dyDescent="0.25">
      <c r="A199" s="218" t="s">
        <v>1401</v>
      </c>
      <c r="B199" s="162" t="s">
        <v>1402</v>
      </c>
      <c r="C199" s="187">
        <v>195</v>
      </c>
      <c r="D199" s="187">
        <v>195</v>
      </c>
    </row>
    <row r="200" spans="1:4" ht="33" x14ac:dyDescent="0.25">
      <c r="A200" s="218" t="s">
        <v>1403</v>
      </c>
      <c r="B200" s="162" t="s">
        <v>1404</v>
      </c>
      <c r="C200" s="187">
        <v>359</v>
      </c>
      <c r="D200" s="187">
        <v>359</v>
      </c>
    </row>
    <row r="201" spans="1:4" ht="33" x14ac:dyDescent="0.25">
      <c r="A201" s="218" t="s">
        <v>1405</v>
      </c>
      <c r="B201" s="162" t="s">
        <v>1406</v>
      </c>
      <c r="C201" s="187">
        <v>501</v>
      </c>
      <c r="D201" s="187">
        <v>501</v>
      </c>
    </row>
    <row r="202" spans="1:4" ht="18" x14ac:dyDescent="0.25">
      <c r="A202" s="218" t="s">
        <v>1407</v>
      </c>
      <c r="B202" s="162" t="s">
        <v>1408</v>
      </c>
      <c r="C202" s="187">
        <v>338</v>
      </c>
      <c r="D202" s="187">
        <v>338</v>
      </c>
    </row>
    <row r="203" spans="1:4" ht="33" x14ac:dyDescent="0.25">
      <c r="A203" s="218" t="s">
        <v>1409</v>
      </c>
      <c r="B203" s="162" t="s">
        <v>1410</v>
      </c>
      <c r="C203" s="187">
        <v>359</v>
      </c>
      <c r="D203" s="187">
        <v>359</v>
      </c>
    </row>
    <row r="204" spans="1:4" ht="33" x14ac:dyDescent="0.25">
      <c r="A204" s="218" t="s">
        <v>1411</v>
      </c>
      <c r="B204" s="162" t="s">
        <v>1412</v>
      </c>
      <c r="C204" s="187">
        <v>368</v>
      </c>
      <c r="D204" s="187">
        <v>368</v>
      </c>
    </row>
    <row r="205" spans="1:4" ht="33" x14ac:dyDescent="0.25">
      <c r="A205" s="218" t="s">
        <v>1413</v>
      </c>
      <c r="B205" s="162" t="s">
        <v>1414</v>
      </c>
      <c r="C205" s="187">
        <v>805</v>
      </c>
      <c r="D205" s="187">
        <v>805</v>
      </c>
    </row>
    <row r="206" spans="1:4" ht="33" x14ac:dyDescent="0.25">
      <c r="A206" s="218" t="s">
        <v>1415</v>
      </c>
      <c r="B206" s="162" t="s">
        <v>1416</v>
      </c>
      <c r="C206" s="187">
        <v>246</v>
      </c>
      <c r="D206" s="187">
        <v>246</v>
      </c>
    </row>
    <row r="207" spans="1:4" ht="37.5" customHeight="1" x14ac:dyDescent="0.25">
      <c r="A207" s="228" t="s">
        <v>1417</v>
      </c>
      <c r="B207" s="228" t="s">
        <v>1418</v>
      </c>
      <c r="C207" s="187">
        <v>140</v>
      </c>
      <c r="D207" s="187">
        <v>140</v>
      </c>
    </row>
    <row r="208" spans="1:4" ht="37.5" customHeight="1" x14ac:dyDescent="0.25">
      <c r="A208" s="176"/>
      <c r="B208" s="227" t="s">
        <v>1419</v>
      </c>
      <c r="C208" s="187"/>
      <c r="D208" s="187"/>
    </row>
    <row r="209" spans="1:4" ht="37.5" customHeight="1" x14ac:dyDescent="0.25">
      <c r="A209" s="229" t="s">
        <v>1420</v>
      </c>
      <c r="B209" s="229" t="s">
        <v>1421</v>
      </c>
      <c r="C209" s="197">
        <v>1378</v>
      </c>
      <c r="D209" s="197">
        <v>1378</v>
      </c>
    </row>
    <row r="210" spans="1:4" ht="37.5" customHeight="1" x14ac:dyDescent="0.25">
      <c r="A210" s="229" t="s">
        <v>1422</v>
      </c>
      <c r="B210" s="229" t="s">
        <v>1423</v>
      </c>
      <c r="C210" s="197">
        <v>1378</v>
      </c>
      <c r="D210" s="197">
        <v>1378</v>
      </c>
    </row>
    <row r="211" spans="1:4" ht="37.5" customHeight="1" x14ac:dyDescent="0.25">
      <c r="A211" s="229" t="s">
        <v>1424</v>
      </c>
      <c r="B211" s="229" t="s">
        <v>1425</v>
      </c>
      <c r="C211" s="197">
        <v>1378</v>
      </c>
      <c r="D211" s="197">
        <v>1378</v>
      </c>
    </row>
    <row r="212" spans="1:4" ht="37.5" customHeight="1" x14ac:dyDescent="0.25">
      <c r="A212" s="229" t="s">
        <v>1426</v>
      </c>
      <c r="B212" s="229" t="s">
        <v>1427</v>
      </c>
      <c r="C212" s="197">
        <v>1378</v>
      </c>
      <c r="D212" s="197">
        <v>1378</v>
      </c>
    </row>
    <row r="213" spans="1:4" ht="37.5" customHeight="1" x14ac:dyDescent="0.25">
      <c r="A213" s="229" t="s">
        <v>1428</v>
      </c>
      <c r="B213" s="229" t="s">
        <v>1429</v>
      </c>
      <c r="C213" s="197">
        <v>1378</v>
      </c>
      <c r="D213" s="197">
        <v>1378</v>
      </c>
    </row>
    <row r="214" spans="1:4" ht="37.5" customHeight="1" x14ac:dyDescent="0.25">
      <c r="A214" s="229" t="s">
        <v>1430</v>
      </c>
      <c r="B214" s="229" t="s">
        <v>1431</v>
      </c>
      <c r="C214" s="197">
        <v>1378</v>
      </c>
      <c r="D214" s="197">
        <v>1378</v>
      </c>
    </row>
    <row r="215" spans="1:4" ht="30" x14ac:dyDescent="0.25">
      <c r="A215" s="229" t="s">
        <v>1432</v>
      </c>
      <c r="B215" s="229" t="s">
        <v>1433</v>
      </c>
      <c r="C215" s="197">
        <v>1378</v>
      </c>
      <c r="D215" s="197">
        <v>1378</v>
      </c>
    </row>
    <row r="216" spans="1:4" ht="30" x14ac:dyDescent="0.25">
      <c r="A216" s="229" t="s">
        <v>1434</v>
      </c>
      <c r="B216" s="229" t="s">
        <v>1435</v>
      </c>
      <c r="C216" s="197">
        <v>1378</v>
      </c>
      <c r="D216" s="197">
        <v>1378</v>
      </c>
    </row>
    <row r="217" spans="1:4" ht="30" x14ac:dyDescent="0.25">
      <c r="A217" s="229" t="s">
        <v>1436</v>
      </c>
      <c r="B217" s="229" t="s">
        <v>1437</v>
      </c>
      <c r="C217" s="197">
        <v>1378</v>
      </c>
      <c r="D217" s="197">
        <v>1378</v>
      </c>
    </row>
    <row r="218" spans="1:4" ht="30" x14ac:dyDescent="0.25">
      <c r="A218" s="229" t="s">
        <v>1438</v>
      </c>
      <c r="B218" s="229" t="s">
        <v>1439</v>
      </c>
      <c r="C218" s="197">
        <v>1378</v>
      </c>
      <c r="D218" s="197">
        <v>1378</v>
      </c>
    </row>
    <row r="219" spans="1:4" ht="30" x14ac:dyDescent="0.25">
      <c r="A219" s="229" t="s">
        <v>1440</v>
      </c>
      <c r="B219" s="229" t="s">
        <v>1441</v>
      </c>
      <c r="C219" s="197">
        <v>1378</v>
      </c>
      <c r="D219" s="197">
        <v>1378</v>
      </c>
    </row>
    <row r="220" spans="1:4" ht="30" x14ac:dyDescent="0.25">
      <c r="A220" s="229" t="s">
        <v>1442</v>
      </c>
      <c r="B220" s="229" t="s">
        <v>1443</v>
      </c>
      <c r="C220" s="197">
        <v>1378</v>
      </c>
      <c r="D220" s="197">
        <v>1378</v>
      </c>
    </row>
    <row r="221" spans="1:4" x14ac:dyDescent="0.25">
      <c r="A221" s="229" t="s">
        <v>1444</v>
      </c>
      <c r="B221" s="229" t="s">
        <v>1445</v>
      </c>
      <c r="C221" s="197">
        <v>1378</v>
      </c>
      <c r="D221" s="197">
        <v>1378</v>
      </c>
    </row>
    <row r="222" spans="1:4" ht="30" x14ac:dyDescent="0.25">
      <c r="A222" s="229" t="s">
        <v>1446</v>
      </c>
      <c r="B222" s="229" t="s">
        <v>1447</v>
      </c>
      <c r="C222" s="197">
        <v>1378</v>
      </c>
      <c r="D222" s="197">
        <v>1378</v>
      </c>
    </row>
    <row r="223" spans="1:4" x14ac:dyDescent="0.25">
      <c r="A223" s="229" t="s">
        <v>1448</v>
      </c>
      <c r="B223" s="370" t="s">
        <v>3341</v>
      </c>
      <c r="C223" s="197">
        <v>1378</v>
      </c>
      <c r="D223" s="197">
        <v>1378</v>
      </c>
    </row>
    <row r="224" spans="1:4" ht="30" x14ac:dyDescent="0.25">
      <c r="A224" s="229" t="s">
        <v>1449</v>
      </c>
      <c r="B224" s="370" t="s">
        <v>3342</v>
      </c>
      <c r="C224" s="197">
        <v>1378</v>
      </c>
      <c r="D224" s="197">
        <v>1378</v>
      </c>
    </row>
    <row r="225" spans="1:4" ht="30" x14ac:dyDescent="0.25">
      <c r="A225" s="229" t="s">
        <v>1450</v>
      </c>
      <c r="B225" s="229" t="s">
        <v>1451</v>
      </c>
      <c r="C225" s="197">
        <v>1378</v>
      </c>
      <c r="D225" s="197">
        <v>1378</v>
      </c>
    </row>
    <row r="226" spans="1:4" ht="30" x14ac:dyDescent="0.25">
      <c r="A226" s="229" t="s">
        <v>1452</v>
      </c>
      <c r="B226" s="229" t="s">
        <v>1453</v>
      </c>
      <c r="C226" s="197">
        <v>1378</v>
      </c>
      <c r="D226" s="197">
        <v>1378</v>
      </c>
    </row>
    <row r="227" spans="1:4" x14ac:dyDescent="0.25">
      <c r="A227" s="229" t="s">
        <v>1454</v>
      </c>
      <c r="B227" s="229" t="s">
        <v>1455</v>
      </c>
      <c r="C227" s="197">
        <v>1378</v>
      </c>
      <c r="D227" s="197">
        <v>1378</v>
      </c>
    </row>
    <row r="228" spans="1:4" x14ac:dyDescent="0.25">
      <c r="A228" s="229" t="s">
        <v>1456</v>
      </c>
      <c r="B228" s="229" t="s">
        <v>1457</v>
      </c>
      <c r="C228" s="197">
        <v>1378</v>
      </c>
      <c r="D228" s="197">
        <v>1378</v>
      </c>
    </row>
    <row r="229" spans="1:4" x14ac:dyDescent="0.25">
      <c r="A229" s="369" t="s">
        <v>3328</v>
      </c>
      <c r="B229" s="369" t="s">
        <v>3329</v>
      </c>
      <c r="C229" s="197">
        <v>1378</v>
      </c>
      <c r="D229" s="197">
        <v>1378</v>
      </c>
    </row>
    <row r="230" spans="1:4" x14ac:dyDescent="0.25">
      <c r="A230" s="369" t="s">
        <v>3330</v>
      </c>
      <c r="B230" s="369" t="s">
        <v>3331</v>
      </c>
      <c r="C230" s="197">
        <v>1378</v>
      </c>
      <c r="D230" s="197">
        <v>1378</v>
      </c>
    </row>
    <row r="231" spans="1:4" ht="45" x14ac:dyDescent="0.25">
      <c r="A231" s="369" t="s">
        <v>3332</v>
      </c>
      <c r="B231" s="369" t="s">
        <v>3333</v>
      </c>
      <c r="C231" s="197">
        <v>1378</v>
      </c>
      <c r="D231" s="197">
        <v>1378</v>
      </c>
    </row>
    <row r="232" spans="1:4" ht="30" x14ac:dyDescent="0.25">
      <c r="A232" s="369" t="s">
        <v>3334</v>
      </c>
      <c r="B232" s="369" t="s">
        <v>3335</v>
      </c>
      <c r="C232" s="197">
        <v>1378</v>
      </c>
      <c r="D232" s="197">
        <v>1378</v>
      </c>
    </row>
    <row r="233" spans="1:4" x14ac:dyDescent="0.25">
      <c r="A233" s="369" t="s">
        <v>3345</v>
      </c>
      <c r="B233" s="369" t="s">
        <v>3337</v>
      </c>
      <c r="C233" s="197">
        <v>1378</v>
      </c>
      <c r="D233" s="197">
        <v>1378</v>
      </c>
    </row>
    <row r="234" spans="1:4" x14ac:dyDescent="0.25">
      <c r="A234" s="369" t="s">
        <v>3336</v>
      </c>
      <c r="B234" s="369" t="s">
        <v>3338</v>
      </c>
      <c r="C234" s="197">
        <v>1378</v>
      </c>
      <c r="D234" s="197">
        <v>1378</v>
      </c>
    </row>
    <row r="235" spans="1:4" x14ac:dyDescent="0.25">
      <c r="A235" s="369" t="s">
        <v>3339</v>
      </c>
      <c r="B235" s="369" t="s">
        <v>3340</v>
      </c>
      <c r="C235" s="197">
        <v>1378</v>
      </c>
      <c r="D235" s="197">
        <v>1378</v>
      </c>
    </row>
    <row r="236" spans="1:4" ht="39" customHeight="1" x14ac:dyDescent="0.25">
      <c r="A236" s="413" t="s">
        <v>1458</v>
      </c>
      <c r="B236" s="414"/>
      <c r="C236" s="414"/>
      <c r="D236" s="230"/>
    </row>
    <row r="237" spans="1:4" ht="30" customHeight="1" x14ac:dyDescent="0.25">
      <c r="A237" s="231" t="s">
        <v>1459</v>
      </c>
      <c r="B237" s="222" t="s">
        <v>1460</v>
      </c>
      <c r="C237" s="187">
        <v>193</v>
      </c>
    </row>
    <row r="238" spans="1:4" s="232" customFormat="1" x14ac:dyDescent="0.25">
      <c r="A238" s="231" t="s">
        <v>1461</v>
      </c>
      <c r="B238" s="222" t="s">
        <v>1462</v>
      </c>
      <c r="C238" s="187">
        <v>89</v>
      </c>
      <c r="D238" s="216"/>
    </row>
    <row r="239" spans="1:4" x14ac:dyDescent="0.25">
      <c r="A239" s="231" t="s">
        <v>1463</v>
      </c>
      <c r="B239" s="222" t="s">
        <v>1464</v>
      </c>
      <c r="C239" s="187">
        <v>26</v>
      </c>
    </row>
    <row r="240" spans="1:4" s="232" customFormat="1" x14ac:dyDescent="0.25">
      <c r="A240" s="231" t="s">
        <v>1465</v>
      </c>
      <c r="B240" s="222" t="s">
        <v>1466</v>
      </c>
      <c r="C240" s="187">
        <v>22</v>
      </c>
      <c r="D240" s="216"/>
    </row>
    <row r="241" spans="1:3" x14ac:dyDescent="0.25">
      <c r="A241" s="231" t="s">
        <v>1467</v>
      </c>
      <c r="B241" s="222" t="s">
        <v>1468</v>
      </c>
      <c r="C241" s="187">
        <v>24</v>
      </c>
    </row>
    <row r="242" spans="1:3" x14ac:dyDescent="0.25">
      <c r="A242" s="231" t="s">
        <v>1469</v>
      </c>
      <c r="B242" s="222" t="s">
        <v>1470</v>
      </c>
      <c r="C242" s="187">
        <v>24</v>
      </c>
    </row>
    <row r="243" spans="1:3" x14ac:dyDescent="0.25">
      <c r="A243" s="231" t="s">
        <v>1471</v>
      </c>
      <c r="B243" s="222" t="s">
        <v>1472</v>
      </c>
      <c r="C243" s="187">
        <v>81</v>
      </c>
    </row>
    <row r="244" spans="1:3" x14ac:dyDescent="0.25">
      <c r="A244" s="231" t="s">
        <v>1473</v>
      </c>
      <c r="B244" s="222" t="s">
        <v>1474</v>
      </c>
      <c r="C244" s="187">
        <v>24</v>
      </c>
    </row>
    <row r="245" spans="1:3" x14ac:dyDescent="0.25">
      <c r="A245" s="231" t="s">
        <v>1475</v>
      </c>
      <c r="B245" s="222" t="s">
        <v>1476</v>
      </c>
      <c r="C245" s="187">
        <v>24</v>
      </c>
    </row>
    <row r="246" spans="1:3" x14ac:dyDescent="0.25">
      <c r="A246" s="231" t="s">
        <v>1477</v>
      </c>
      <c r="B246" s="222" t="s">
        <v>1478</v>
      </c>
      <c r="C246" s="187">
        <v>26</v>
      </c>
    </row>
    <row r="247" spans="1:3" x14ac:dyDescent="0.25">
      <c r="A247" s="231" t="s">
        <v>1479</v>
      </c>
      <c r="B247" s="222" t="s">
        <v>1480</v>
      </c>
      <c r="C247" s="187">
        <v>21</v>
      </c>
    </row>
    <row r="248" spans="1:3" x14ac:dyDescent="0.25">
      <c r="A248" s="231" t="s">
        <v>1481</v>
      </c>
      <c r="B248" s="222" t="s">
        <v>1482</v>
      </c>
      <c r="C248" s="187">
        <v>62</v>
      </c>
    </row>
    <row r="249" spans="1:3" x14ac:dyDescent="0.25">
      <c r="A249" s="231" t="s">
        <v>1483</v>
      </c>
      <c r="B249" s="222" t="s">
        <v>1484</v>
      </c>
      <c r="C249" s="187">
        <v>57</v>
      </c>
    </row>
    <row r="250" spans="1:3" x14ac:dyDescent="0.25">
      <c r="A250" s="231" t="s">
        <v>1485</v>
      </c>
      <c r="B250" s="222" t="s">
        <v>1486</v>
      </c>
      <c r="C250" s="187">
        <v>90</v>
      </c>
    </row>
    <row r="251" spans="1:3" ht="25.5" x14ac:dyDescent="0.25">
      <c r="A251" s="231" t="s">
        <v>1487</v>
      </c>
      <c r="B251" s="222" t="s">
        <v>1488</v>
      </c>
      <c r="C251" s="187">
        <v>170</v>
      </c>
    </row>
    <row r="252" spans="1:3" x14ac:dyDescent="0.25">
      <c r="A252" s="231" t="s">
        <v>1489</v>
      </c>
      <c r="B252" s="222" t="s">
        <v>1490</v>
      </c>
      <c r="C252" s="187">
        <v>147</v>
      </c>
    </row>
    <row r="253" spans="1:3" x14ac:dyDescent="0.25">
      <c r="A253" s="231" t="s">
        <v>1491</v>
      </c>
      <c r="B253" s="222" t="s">
        <v>1492</v>
      </c>
      <c r="C253" s="187">
        <v>52</v>
      </c>
    </row>
    <row r="254" spans="1:3" ht="38.25" x14ac:dyDescent="0.25">
      <c r="A254" s="231" t="s">
        <v>1493</v>
      </c>
      <c r="B254" s="222" t="s">
        <v>1494</v>
      </c>
      <c r="C254" s="187">
        <v>144</v>
      </c>
    </row>
    <row r="255" spans="1:3" x14ac:dyDescent="0.25">
      <c r="A255" s="231" t="s">
        <v>1495</v>
      </c>
      <c r="B255" s="222" t="s">
        <v>1496</v>
      </c>
      <c r="C255" s="187">
        <v>25</v>
      </c>
    </row>
    <row r="256" spans="1:3" x14ac:dyDescent="0.25">
      <c r="A256" s="231" t="s">
        <v>1497</v>
      </c>
      <c r="B256" s="222" t="s">
        <v>1498</v>
      </c>
      <c r="C256" s="187">
        <v>43</v>
      </c>
    </row>
    <row r="257" spans="1:3" x14ac:dyDescent="0.25">
      <c r="A257" s="231" t="s">
        <v>1499</v>
      </c>
      <c r="B257" s="222" t="s">
        <v>1500</v>
      </c>
      <c r="C257" s="187">
        <v>29</v>
      </c>
    </row>
    <row r="258" spans="1:3" x14ac:dyDescent="0.25">
      <c r="A258" s="231" t="s">
        <v>1501</v>
      </c>
      <c r="B258" s="222" t="s">
        <v>1502</v>
      </c>
      <c r="C258" s="187">
        <v>59</v>
      </c>
    </row>
    <row r="259" spans="1:3" x14ac:dyDescent="0.25">
      <c r="A259" s="231" t="s">
        <v>1503</v>
      </c>
      <c r="B259" s="222" t="s">
        <v>1504</v>
      </c>
      <c r="C259" s="187">
        <v>49</v>
      </c>
    </row>
    <row r="260" spans="1:3" ht="25.5" x14ac:dyDescent="0.25">
      <c r="A260" s="231" t="s">
        <v>1505</v>
      </c>
      <c r="B260" s="222" t="s">
        <v>1506</v>
      </c>
      <c r="C260" s="187">
        <v>50</v>
      </c>
    </row>
    <row r="261" spans="1:3" ht="25.5" x14ac:dyDescent="0.25">
      <c r="A261" s="231" t="s">
        <v>1507</v>
      </c>
      <c r="B261" s="222" t="s">
        <v>1508</v>
      </c>
      <c r="C261" s="187">
        <v>449</v>
      </c>
    </row>
    <row r="262" spans="1:3" x14ac:dyDescent="0.25">
      <c r="A262" s="231" t="s">
        <v>1509</v>
      </c>
      <c r="B262" s="222" t="s">
        <v>1510</v>
      </c>
      <c r="C262" s="187">
        <v>80</v>
      </c>
    </row>
    <row r="263" spans="1:3" x14ac:dyDescent="0.25">
      <c r="A263" s="231" t="s">
        <v>1511</v>
      </c>
      <c r="B263" s="222" t="s">
        <v>1512</v>
      </c>
      <c r="C263" s="187">
        <v>38</v>
      </c>
    </row>
    <row r="264" spans="1:3" x14ac:dyDescent="0.25">
      <c r="A264" s="231" t="s">
        <v>1513</v>
      </c>
      <c r="B264" s="222" t="s">
        <v>1514</v>
      </c>
      <c r="C264" s="187">
        <v>43</v>
      </c>
    </row>
    <row r="265" spans="1:3" x14ac:dyDescent="0.25">
      <c r="A265" s="231" t="s">
        <v>1515</v>
      </c>
      <c r="B265" s="222" t="s">
        <v>1516</v>
      </c>
      <c r="C265" s="187">
        <v>70</v>
      </c>
    </row>
    <row r="266" spans="1:3" x14ac:dyDescent="0.25">
      <c r="A266" s="231" t="s">
        <v>1517</v>
      </c>
      <c r="B266" s="222" t="s">
        <v>1518</v>
      </c>
      <c r="C266" s="187">
        <v>23</v>
      </c>
    </row>
    <row r="267" spans="1:3" x14ac:dyDescent="0.25">
      <c r="A267" s="231" t="s">
        <v>1519</v>
      </c>
      <c r="B267" s="222" t="s">
        <v>1520</v>
      </c>
      <c r="C267" s="187">
        <v>193</v>
      </c>
    </row>
    <row r="268" spans="1:3" x14ac:dyDescent="0.25">
      <c r="A268" s="231" t="s">
        <v>1521</v>
      </c>
      <c r="B268" s="222" t="s">
        <v>1522</v>
      </c>
      <c r="C268" s="187">
        <v>149</v>
      </c>
    </row>
    <row r="269" spans="1:3" x14ac:dyDescent="0.25">
      <c r="A269" s="231" t="s">
        <v>1523</v>
      </c>
      <c r="B269" s="222" t="s">
        <v>1524</v>
      </c>
      <c r="C269" s="187">
        <v>38</v>
      </c>
    </row>
    <row r="270" spans="1:3" x14ac:dyDescent="0.25">
      <c r="A270" s="231" t="s">
        <v>1525</v>
      </c>
      <c r="B270" s="222" t="s">
        <v>1526</v>
      </c>
      <c r="C270" s="187">
        <v>341</v>
      </c>
    </row>
    <row r="271" spans="1:3" x14ac:dyDescent="0.25">
      <c r="A271" s="231" t="s">
        <v>1527</v>
      </c>
      <c r="B271" s="222" t="s">
        <v>1528</v>
      </c>
      <c r="C271" s="187">
        <v>21</v>
      </c>
    </row>
    <row r="272" spans="1:3" x14ac:dyDescent="0.25">
      <c r="A272" s="231" t="s">
        <v>1529</v>
      </c>
      <c r="B272" s="222" t="s">
        <v>1530</v>
      </c>
      <c r="C272" s="187">
        <v>308</v>
      </c>
    </row>
    <row r="273" spans="1:3" x14ac:dyDescent="0.25">
      <c r="A273" s="231" t="s">
        <v>1531</v>
      </c>
      <c r="B273" s="222" t="s">
        <v>1532</v>
      </c>
      <c r="C273" s="187">
        <v>64</v>
      </c>
    </row>
    <row r="274" spans="1:3" x14ac:dyDescent="0.25">
      <c r="A274" s="231" t="s">
        <v>1533</v>
      </c>
      <c r="B274" s="222" t="s">
        <v>1534</v>
      </c>
      <c r="C274" s="187">
        <v>124</v>
      </c>
    </row>
    <row r="275" spans="1:3" ht="25.5" x14ac:dyDescent="0.25">
      <c r="A275" s="231" t="s">
        <v>1535</v>
      </c>
      <c r="B275" s="222" t="s">
        <v>1536</v>
      </c>
      <c r="C275" s="187">
        <v>151</v>
      </c>
    </row>
    <row r="276" spans="1:3" x14ac:dyDescent="0.25">
      <c r="A276" s="231" t="s">
        <v>1537</v>
      </c>
      <c r="B276" s="222" t="s">
        <v>1538</v>
      </c>
      <c r="C276" s="187">
        <v>31</v>
      </c>
    </row>
    <row r="277" spans="1:3" x14ac:dyDescent="0.25">
      <c r="A277" s="231" t="s">
        <v>1539</v>
      </c>
      <c r="B277" s="222" t="s">
        <v>1540</v>
      </c>
      <c r="C277" s="187">
        <v>64</v>
      </c>
    </row>
    <row r="278" spans="1:3" x14ac:dyDescent="0.25">
      <c r="A278" s="231" t="s">
        <v>1541</v>
      </c>
      <c r="B278" s="222" t="s">
        <v>1542</v>
      </c>
      <c r="C278" s="187">
        <v>23</v>
      </c>
    </row>
    <row r="279" spans="1:3" ht="25.5" x14ac:dyDescent="0.25">
      <c r="A279" s="231" t="s">
        <v>1543</v>
      </c>
      <c r="B279" s="222" t="s">
        <v>1544</v>
      </c>
      <c r="C279" s="187">
        <v>19</v>
      </c>
    </row>
    <row r="280" spans="1:3" x14ac:dyDescent="0.25">
      <c r="A280" s="231" t="s">
        <v>1545</v>
      </c>
      <c r="B280" s="222" t="s">
        <v>1546</v>
      </c>
      <c r="C280" s="187">
        <v>256</v>
      </c>
    </row>
    <row r="281" spans="1:3" ht="25.5" x14ac:dyDescent="0.25">
      <c r="A281" s="231" t="s">
        <v>1547</v>
      </c>
      <c r="B281" s="222" t="s">
        <v>1548</v>
      </c>
      <c r="C281" s="187">
        <v>215</v>
      </c>
    </row>
    <row r="282" spans="1:3" x14ac:dyDescent="0.25">
      <c r="A282" s="231" t="s">
        <v>1549</v>
      </c>
      <c r="B282" s="222" t="s">
        <v>1550</v>
      </c>
      <c r="C282" s="187">
        <v>126</v>
      </c>
    </row>
    <row r="283" spans="1:3" x14ac:dyDescent="0.25">
      <c r="A283" s="231" t="s">
        <v>1551</v>
      </c>
      <c r="B283" s="222" t="s">
        <v>1552</v>
      </c>
      <c r="C283" s="187">
        <v>36</v>
      </c>
    </row>
    <row r="284" spans="1:3" x14ac:dyDescent="0.25">
      <c r="A284" s="231" t="s">
        <v>1553</v>
      </c>
      <c r="B284" s="222" t="s">
        <v>1554</v>
      </c>
      <c r="C284" s="187">
        <v>39</v>
      </c>
    </row>
    <row r="285" spans="1:3" ht="25.5" x14ac:dyDescent="0.25">
      <c r="A285" s="231" t="s">
        <v>1555</v>
      </c>
      <c r="B285" s="222" t="s">
        <v>1556</v>
      </c>
      <c r="C285" s="187">
        <v>107</v>
      </c>
    </row>
    <row r="286" spans="1:3" x14ac:dyDescent="0.25">
      <c r="A286" s="231" t="s">
        <v>1557</v>
      </c>
      <c r="B286" s="222" t="s">
        <v>1558</v>
      </c>
      <c r="C286" s="187">
        <v>24</v>
      </c>
    </row>
    <row r="287" spans="1:3" x14ac:dyDescent="0.25">
      <c r="A287" s="231" t="s">
        <v>1559</v>
      </c>
      <c r="B287" s="222" t="s">
        <v>1560</v>
      </c>
      <c r="C287" s="187">
        <v>27</v>
      </c>
    </row>
    <row r="288" spans="1:3" x14ac:dyDescent="0.25">
      <c r="A288" s="231" t="s">
        <v>1561</v>
      </c>
      <c r="B288" s="222" t="s">
        <v>1562</v>
      </c>
      <c r="C288" s="187">
        <v>36</v>
      </c>
    </row>
    <row r="289" spans="1:3" x14ac:dyDescent="0.25">
      <c r="A289" s="231" t="s">
        <v>1563</v>
      </c>
      <c r="B289" s="222" t="s">
        <v>1564</v>
      </c>
      <c r="C289" s="187">
        <v>64</v>
      </c>
    </row>
    <row r="290" spans="1:3" x14ac:dyDescent="0.25">
      <c r="A290" s="231" t="s">
        <v>1565</v>
      </c>
      <c r="B290" s="222" t="s">
        <v>1566</v>
      </c>
      <c r="C290" s="187">
        <v>200</v>
      </c>
    </row>
    <row r="291" spans="1:3" ht="25.5" x14ac:dyDescent="0.25">
      <c r="A291" s="231" t="s">
        <v>1567</v>
      </c>
      <c r="B291" s="222" t="s">
        <v>1568</v>
      </c>
      <c r="C291" s="187">
        <v>490</v>
      </c>
    </row>
    <row r="292" spans="1:3" x14ac:dyDescent="0.25">
      <c r="A292" s="231" t="s">
        <v>1569</v>
      </c>
      <c r="B292" s="222" t="s">
        <v>1570</v>
      </c>
      <c r="C292" s="187">
        <v>482</v>
      </c>
    </row>
    <row r="293" spans="1:3" x14ac:dyDescent="0.25">
      <c r="A293" s="231" t="s">
        <v>1571</v>
      </c>
      <c r="B293" s="222" t="s">
        <v>1572</v>
      </c>
      <c r="C293" s="187">
        <v>209</v>
      </c>
    </row>
    <row r="294" spans="1:3" x14ac:dyDescent="0.25">
      <c r="A294" s="231" t="s">
        <v>1573</v>
      </c>
      <c r="B294" s="222" t="s">
        <v>1574</v>
      </c>
      <c r="C294" s="187">
        <v>38</v>
      </c>
    </row>
    <row r="295" spans="1:3" x14ac:dyDescent="0.25">
      <c r="A295" s="231" t="s">
        <v>1575</v>
      </c>
      <c r="B295" s="222" t="s">
        <v>1576</v>
      </c>
      <c r="C295" s="187">
        <v>94</v>
      </c>
    </row>
    <row r="296" spans="1:3" x14ac:dyDescent="0.25">
      <c r="A296" s="231" t="s">
        <v>1577</v>
      </c>
      <c r="B296" s="222" t="s">
        <v>1578</v>
      </c>
      <c r="C296" s="187">
        <v>46</v>
      </c>
    </row>
    <row r="297" spans="1:3" ht="25.5" x14ac:dyDescent="0.25">
      <c r="A297" s="231" t="s">
        <v>1579</v>
      </c>
      <c r="B297" s="222" t="s">
        <v>1580</v>
      </c>
      <c r="C297" s="187">
        <v>1738</v>
      </c>
    </row>
    <row r="298" spans="1:3" x14ac:dyDescent="0.25">
      <c r="A298" s="231" t="s">
        <v>1581</v>
      </c>
      <c r="B298" s="222" t="s">
        <v>1582</v>
      </c>
      <c r="C298" s="187">
        <v>98</v>
      </c>
    </row>
    <row r="299" spans="1:3" ht="25.5" x14ac:dyDescent="0.25">
      <c r="A299" s="231" t="s">
        <v>1583</v>
      </c>
      <c r="B299" s="222" t="s">
        <v>1584</v>
      </c>
      <c r="C299" s="187">
        <v>135</v>
      </c>
    </row>
    <row r="300" spans="1:3" ht="38.25" x14ac:dyDescent="0.25">
      <c r="A300" s="231" t="s">
        <v>1585</v>
      </c>
      <c r="B300" s="222" t="s">
        <v>1586</v>
      </c>
      <c r="C300" s="187">
        <v>262</v>
      </c>
    </row>
    <row r="301" spans="1:3" ht="25.5" x14ac:dyDescent="0.25">
      <c r="A301" s="231" t="s">
        <v>1587</v>
      </c>
      <c r="B301" s="222" t="s">
        <v>1588</v>
      </c>
      <c r="C301" s="187">
        <v>129</v>
      </c>
    </row>
    <row r="302" spans="1:3" x14ac:dyDescent="0.25">
      <c r="A302" s="231" t="s">
        <v>1589</v>
      </c>
      <c r="B302" s="222" t="s">
        <v>1590</v>
      </c>
      <c r="C302" s="187">
        <v>27</v>
      </c>
    </row>
    <row r="303" spans="1:3" x14ac:dyDescent="0.25">
      <c r="A303" s="231" t="s">
        <v>1591</v>
      </c>
      <c r="B303" s="222" t="s">
        <v>1592</v>
      </c>
      <c r="C303" s="187">
        <v>43</v>
      </c>
    </row>
    <row r="304" spans="1:3" ht="38.25" x14ac:dyDescent="0.25">
      <c r="A304" s="231" t="s">
        <v>1593</v>
      </c>
      <c r="B304" s="222" t="s">
        <v>1594</v>
      </c>
      <c r="C304" s="187">
        <v>121</v>
      </c>
    </row>
    <row r="305" spans="1:3" x14ac:dyDescent="0.25">
      <c r="A305" s="231" t="s">
        <v>1595</v>
      </c>
      <c r="B305" s="222" t="s">
        <v>1596</v>
      </c>
      <c r="C305" s="187">
        <v>26</v>
      </c>
    </row>
    <row r="306" spans="1:3" ht="25.5" x14ac:dyDescent="0.25">
      <c r="A306" s="231" t="s">
        <v>1597</v>
      </c>
      <c r="B306" s="222" t="s">
        <v>1598</v>
      </c>
      <c r="C306" s="187">
        <v>184</v>
      </c>
    </row>
    <row r="307" spans="1:3" x14ac:dyDescent="0.25">
      <c r="A307" s="231" t="s">
        <v>1599</v>
      </c>
      <c r="B307" s="222" t="s">
        <v>1600</v>
      </c>
      <c r="C307" s="187">
        <v>119</v>
      </c>
    </row>
    <row r="308" spans="1:3" ht="25.5" x14ac:dyDescent="0.25">
      <c r="A308" s="231" t="s">
        <v>1601</v>
      </c>
      <c r="B308" s="222" t="s">
        <v>1602</v>
      </c>
      <c r="C308" s="187">
        <v>127</v>
      </c>
    </row>
    <row r="309" spans="1:3" x14ac:dyDescent="0.25">
      <c r="A309" s="231" t="s">
        <v>1603</v>
      </c>
      <c r="B309" s="222" t="s">
        <v>1604</v>
      </c>
      <c r="C309" s="187">
        <v>233</v>
      </c>
    </row>
    <row r="310" spans="1:3" x14ac:dyDescent="0.25">
      <c r="A310" s="231" t="s">
        <v>1605</v>
      </c>
      <c r="B310" s="222" t="s">
        <v>1606</v>
      </c>
      <c r="C310" s="187">
        <v>1181</v>
      </c>
    </row>
    <row r="311" spans="1:3" x14ac:dyDescent="0.25">
      <c r="A311" s="231" t="s">
        <v>1607</v>
      </c>
      <c r="B311" s="222" t="s">
        <v>1608</v>
      </c>
      <c r="C311" s="187">
        <v>22</v>
      </c>
    </row>
    <row r="312" spans="1:3" x14ac:dyDescent="0.25">
      <c r="A312" s="231" t="s">
        <v>1609</v>
      </c>
      <c r="B312" s="222" t="s">
        <v>1610</v>
      </c>
      <c r="C312" s="187">
        <v>52</v>
      </c>
    </row>
    <row r="313" spans="1:3" ht="25.5" x14ac:dyDescent="0.25">
      <c r="A313" s="231" t="s">
        <v>1611</v>
      </c>
      <c r="B313" s="222" t="s">
        <v>1612</v>
      </c>
      <c r="C313" s="187">
        <v>569</v>
      </c>
    </row>
    <row r="314" spans="1:3" x14ac:dyDescent="0.25">
      <c r="A314" s="231" t="s">
        <v>1613</v>
      </c>
      <c r="B314" s="222" t="s">
        <v>1614</v>
      </c>
      <c r="C314" s="187">
        <v>26</v>
      </c>
    </row>
    <row r="315" spans="1:3" x14ac:dyDescent="0.25">
      <c r="A315" s="231" t="s">
        <v>1615</v>
      </c>
      <c r="B315" s="222" t="s">
        <v>1616</v>
      </c>
      <c r="C315" s="187">
        <v>37</v>
      </c>
    </row>
    <row r="316" spans="1:3" ht="25.5" x14ac:dyDescent="0.25">
      <c r="A316" s="231" t="s">
        <v>1617</v>
      </c>
      <c r="B316" s="222" t="s">
        <v>1618</v>
      </c>
      <c r="C316" s="187">
        <v>388</v>
      </c>
    </row>
    <row r="317" spans="1:3" x14ac:dyDescent="0.25">
      <c r="A317" s="231" t="s">
        <v>1619</v>
      </c>
      <c r="B317" s="222" t="s">
        <v>1620</v>
      </c>
      <c r="C317" s="187">
        <v>21</v>
      </c>
    </row>
    <row r="318" spans="1:3" ht="25.5" x14ac:dyDescent="0.25">
      <c r="A318" s="231" t="s">
        <v>1621</v>
      </c>
      <c r="B318" s="222" t="s">
        <v>1622</v>
      </c>
      <c r="C318" s="187">
        <v>2006</v>
      </c>
    </row>
    <row r="319" spans="1:3" x14ac:dyDescent="0.25">
      <c r="A319" s="231" t="s">
        <v>1623</v>
      </c>
      <c r="B319" s="222" t="s">
        <v>1624</v>
      </c>
      <c r="C319" s="187">
        <v>24</v>
      </c>
    </row>
    <row r="320" spans="1:3" x14ac:dyDescent="0.25">
      <c r="A320" s="231" t="s">
        <v>1625</v>
      </c>
      <c r="B320" s="222" t="s">
        <v>1626</v>
      </c>
      <c r="C320" s="187">
        <v>1834</v>
      </c>
    </row>
    <row r="321" spans="1:3" x14ac:dyDescent="0.25">
      <c r="A321" s="231" t="s">
        <v>1627</v>
      </c>
      <c r="B321" s="222" t="s">
        <v>1628</v>
      </c>
      <c r="C321" s="187">
        <v>181</v>
      </c>
    </row>
    <row r="322" spans="1:3" x14ac:dyDescent="0.25">
      <c r="A322" s="231" t="s">
        <v>1629</v>
      </c>
      <c r="B322" s="222" t="s">
        <v>1630</v>
      </c>
      <c r="C322" s="187">
        <v>220</v>
      </c>
    </row>
    <row r="323" spans="1:3" x14ac:dyDescent="0.25">
      <c r="A323" s="231" t="s">
        <v>1631</v>
      </c>
      <c r="B323" s="222" t="s">
        <v>1632</v>
      </c>
      <c r="C323" s="187">
        <v>340</v>
      </c>
    </row>
    <row r="324" spans="1:3" ht="25.5" x14ac:dyDescent="0.25">
      <c r="A324" s="231" t="s">
        <v>1633</v>
      </c>
      <c r="B324" s="222" t="s">
        <v>1634</v>
      </c>
      <c r="C324" s="187">
        <v>2013</v>
      </c>
    </row>
    <row r="325" spans="1:3" x14ac:dyDescent="0.25">
      <c r="A325" s="231" t="s">
        <v>1635</v>
      </c>
      <c r="B325" s="222" t="s">
        <v>1636</v>
      </c>
      <c r="C325" s="187">
        <v>38</v>
      </c>
    </row>
    <row r="326" spans="1:3" x14ac:dyDescent="0.25">
      <c r="A326" s="231" t="s">
        <v>1637</v>
      </c>
      <c r="B326" s="222" t="s">
        <v>1638</v>
      </c>
      <c r="C326" s="187">
        <v>24</v>
      </c>
    </row>
    <row r="327" spans="1:3" x14ac:dyDescent="0.25">
      <c r="A327" s="231" t="s">
        <v>1639</v>
      </c>
      <c r="B327" s="222" t="s">
        <v>1640</v>
      </c>
      <c r="C327" s="187">
        <v>345</v>
      </c>
    </row>
    <row r="328" spans="1:3" x14ac:dyDescent="0.25">
      <c r="A328" s="231" t="s">
        <v>1641</v>
      </c>
      <c r="B328" s="222" t="s">
        <v>1642</v>
      </c>
      <c r="C328" s="187">
        <v>120</v>
      </c>
    </row>
    <row r="329" spans="1:3" x14ac:dyDescent="0.25">
      <c r="A329" s="231" t="s">
        <v>1643</v>
      </c>
      <c r="B329" s="222" t="s">
        <v>1644</v>
      </c>
      <c r="C329" s="187">
        <v>90</v>
      </c>
    </row>
    <row r="330" spans="1:3" x14ac:dyDescent="0.25">
      <c r="A330" s="231" t="s">
        <v>1645</v>
      </c>
      <c r="B330" s="222" t="s">
        <v>1646</v>
      </c>
      <c r="C330" s="187">
        <v>179</v>
      </c>
    </row>
    <row r="331" spans="1:3" x14ac:dyDescent="0.25">
      <c r="A331" s="231" t="s">
        <v>1647</v>
      </c>
      <c r="B331" s="222" t="s">
        <v>1648</v>
      </c>
      <c r="C331" s="187">
        <v>952</v>
      </c>
    </row>
    <row r="332" spans="1:3" x14ac:dyDescent="0.25">
      <c r="A332" s="231" t="s">
        <v>1649</v>
      </c>
      <c r="B332" s="222" t="s">
        <v>1650</v>
      </c>
      <c r="C332" s="187">
        <v>340</v>
      </c>
    </row>
    <row r="333" spans="1:3" ht="25.5" x14ac:dyDescent="0.25">
      <c r="A333" s="231" t="s">
        <v>1651</v>
      </c>
      <c r="B333" s="222" t="s">
        <v>1652</v>
      </c>
      <c r="C333" s="187">
        <v>205</v>
      </c>
    </row>
    <row r="334" spans="1:3" ht="25.5" x14ac:dyDescent="0.25">
      <c r="A334" s="231" t="s">
        <v>1653</v>
      </c>
      <c r="B334" s="222" t="s">
        <v>1654</v>
      </c>
      <c r="C334" s="187">
        <v>2147</v>
      </c>
    </row>
    <row r="335" spans="1:3" x14ac:dyDescent="0.25">
      <c r="A335" s="231" t="s">
        <v>1655</v>
      </c>
      <c r="B335" s="222" t="s">
        <v>1656</v>
      </c>
      <c r="C335" s="187">
        <v>140</v>
      </c>
    </row>
    <row r="336" spans="1:3" ht="25.5" x14ac:dyDescent="0.25">
      <c r="A336" s="231" t="s">
        <v>1657</v>
      </c>
      <c r="B336" s="222" t="s">
        <v>1658</v>
      </c>
      <c r="C336" s="187">
        <v>200</v>
      </c>
    </row>
    <row r="337" spans="1:3" ht="25.5" x14ac:dyDescent="0.25">
      <c r="A337" s="231" t="s">
        <v>1659</v>
      </c>
      <c r="B337" s="222" t="s">
        <v>1660</v>
      </c>
      <c r="C337" s="187">
        <v>200</v>
      </c>
    </row>
    <row r="338" spans="1:3" ht="25.5" x14ac:dyDescent="0.25">
      <c r="A338" s="231" t="s">
        <v>1661</v>
      </c>
      <c r="B338" s="222" t="s">
        <v>1662</v>
      </c>
      <c r="C338" s="187">
        <v>2530</v>
      </c>
    </row>
    <row r="339" spans="1:3" ht="38.25" x14ac:dyDescent="0.25">
      <c r="A339" s="231" t="s">
        <v>1663</v>
      </c>
      <c r="B339" s="222" t="s">
        <v>1664</v>
      </c>
      <c r="C339" s="187">
        <v>1730</v>
      </c>
    </row>
    <row r="340" spans="1:3" ht="25.5" x14ac:dyDescent="0.25">
      <c r="A340" s="231" t="s">
        <v>1665</v>
      </c>
      <c r="B340" s="222" t="s">
        <v>1666</v>
      </c>
      <c r="C340" s="187">
        <v>1787</v>
      </c>
    </row>
    <row r="341" spans="1:3" ht="25.5" x14ac:dyDescent="0.25">
      <c r="A341" s="231" t="s">
        <v>1667</v>
      </c>
      <c r="B341" s="222" t="s">
        <v>1668</v>
      </c>
      <c r="C341" s="187">
        <v>2006</v>
      </c>
    </row>
    <row r="342" spans="1:3" ht="25.5" x14ac:dyDescent="0.25">
      <c r="A342" s="231" t="s">
        <v>1669</v>
      </c>
      <c r="B342" s="222" t="s">
        <v>1670</v>
      </c>
      <c r="C342" s="187">
        <v>2663</v>
      </c>
    </row>
    <row r="343" spans="1:3" x14ac:dyDescent="0.25">
      <c r="A343" s="231" t="s">
        <v>1671</v>
      </c>
      <c r="B343" s="222" t="s">
        <v>1672</v>
      </c>
      <c r="C343" s="187">
        <v>20</v>
      </c>
    </row>
    <row r="344" spans="1:3" ht="25.5" x14ac:dyDescent="0.25">
      <c r="A344" s="231" t="s">
        <v>1673</v>
      </c>
      <c r="B344" s="222" t="s">
        <v>1674</v>
      </c>
      <c r="C344" s="187">
        <v>261</v>
      </c>
    </row>
    <row r="345" spans="1:3" x14ac:dyDescent="0.25">
      <c r="A345" s="231" t="s">
        <v>1675</v>
      </c>
      <c r="B345" s="222" t="s">
        <v>1676</v>
      </c>
      <c r="C345" s="187">
        <v>163</v>
      </c>
    </row>
    <row r="346" spans="1:3" x14ac:dyDescent="0.25">
      <c r="A346" s="231" t="s">
        <v>1677</v>
      </c>
      <c r="B346" s="222" t="s">
        <v>1678</v>
      </c>
      <c r="C346" s="187">
        <v>155</v>
      </c>
    </row>
    <row r="347" spans="1:3" x14ac:dyDescent="0.25">
      <c r="A347" s="231" t="s">
        <v>1679</v>
      </c>
      <c r="B347" s="222" t="s">
        <v>1680</v>
      </c>
      <c r="C347" s="187">
        <v>151</v>
      </c>
    </row>
    <row r="348" spans="1:3" x14ac:dyDescent="0.25">
      <c r="A348" s="231" t="s">
        <v>1681</v>
      </c>
      <c r="B348" s="222" t="s">
        <v>1682</v>
      </c>
      <c r="C348" s="187">
        <v>223</v>
      </c>
    </row>
    <row r="349" spans="1:3" x14ac:dyDescent="0.25">
      <c r="A349" s="231" t="s">
        <v>1683</v>
      </c>
      <c r="B349" s="222" t="s">
        <v>1684</v>
      </c>
      <c r="C349" s="187">
        <v>130</v>
      </c>
    </row>
    <row r="350" spans="1:3" ht="38.25" x14ac:dyDescent="0.25">
      <c r="A350" s="231" t="s">
        <v>1685</v>
      </c>
      <c r="B350" s="222" t="s">
        <v>1686</v>
      </c>
      <c r="C350" s="187">
        <v>1520</v>
      </c>
    </row>
    <row r="351" spans="1:3" ht="25.5" x14ac:dyDescent="0.25">
      <c r="A351" s="231" t="s">
        <v>1687</v>
      </c>
      <c r="B351" s="222" t="s">
        <v>1688</v>
      </c>
      <c r="C351" s="187">
        <v>260</v>
      </c>
    </row>
    <row r="352" spans="1:3" x14ac:dyDescent="0.25">
      <c r="A352" s="231" t="s">
        <v>1689</v>
      </c>
      <c r="B352" s="222" t="s">
        <v>1690</v>
      </c>
      <c r="C352" s="187">
        <v>165</v>
      </c>
    </row>
    <row r="353" spans="1:3" ht="25.5" x14ac:dyDescent="0.25">
      <c r="A353" s="231" t="s">
        <v>1691</v>
      </c>
      <c r="B353" s="222" t="s">
        <v>1692</v>
      </c>
      <c r="C353" s="187">
        <v>1520</v>
      </c>
    </row>
    <row r="354" spans="1:3" x14ac:dyDescent="0.25">
      <c r="A354" s="231" t="s">
        <v>1693</v>
      </c>
      <c r="B354" s="222" t="s">
        <v>1694</v>
      </c>
      <c r="C354" s="187">
        <v>89</v>
      </c>
    </row>
    <row r="355" spans="1:3" x14ac:dyDescent="0.25">
      <c r="A355" s="231" t="s">
        <v>1695</v>
      </c>
      <c r="B355" s="222" t="s">
        <v>1696</v>
      </c>
      <c r="C355" s="187">
        <v>288</v>
      </c>
    </row>
    <row r="356" spans="1:3" ht="25.5" x14ac:dyDescent="0.25">
      <c r="A356" s="231" t="s">
        <v>1697</v>
      </c>
      <c r="B356" s="222" t="s">
        <v>1698</v>
      </c>
      <c r="C356" s="187">
        <v>23</v>
      </c>
    </row>
    <row r="357" spans="1:3" x14ac:dyDescent="0.25">
      <c r="A357" s="231" t="s">
        <v>1699</v>
      </c>
      <c r="B357" s="222" t="s">
        <v>1700</v>
      </c>
      <c r="C357" s="187">
        <v>184</v>
      </c>
    </row>
    <row r="358" spans="1:3" x14ac:dyDescent="0.25">
      <c r="A358" s="231" t="s">
        <v>1701</v>
      </c>
      <c r="B358" s="222" t="s">
        <v>1702</v>
      </c>
      <c r="C358" s="187">
        <v>164</v>
      </c>
    </row>
    <row r="359" spans="1:3" x14ac:dyDescent="0.25">
      <c r="A359" s="231" t="s">
        <v>1703</v>
      </c>
      <c r="B359" s="222" t="s">
        <v>1704</v>
      </c>
      <c r="C359" s="187">
        <v>574</v>
      </c>
    </row>
    <row r="360" spans="1:3" ht="25.5" x14ac:dyDescent="0.25">
      <c r="A360" s="231" t="s">
        <v>1705</v>
      </c>
      <c r="B360" s="222" t="s">
        <v>1706</v>
      </c>
      <c r="C360" s="187">
        <v>368</v>
      </c>
    </row>
    <row r="361" spans="1:3" ht="25.5" x14ac:dyDescent="0.25">
      <c r="A361" s="231" t="s">
        <v>1707</v>
      </c>
      <c r="B361" s="222" t="s">
        <v>1708</v>
      </c>
      <c r="C361" s="187">
        <v>318</v>
      </c>
    </row>
    <row r="362" spans="1:3" x14ac:dyDescent="0.25">
      <c r="A362" s="231" t="s">
        <v>1709</v>
      </c>
      <c r="B362" s="222" t="s">
        <v>1710</v>
      </c>
      <c r="C362" s="187">
        <v>310</v>
      </c>
    </row>
    <row r="363" spans="1:3" x14ac:dyDescent="0.25">
      <c r="A363" s="231" t="s">
        <v>1711</v>
      </c>
      <c r="B363" s="222" t="s">
        <v>1712</v>
      </c>
      <c r="C363" s="187">
        <v>197</v>
      </c>
    </row>
    <row r="364" spans="1:3" x14ac:dyDescent="0.25">
      <c r="A364" s="231" t="s">
        <v>1713</v>
      </c>
      <c r="B364" s="222" t="s">
        <v>1714</v>
      </c>
      <c r="C364" s="187">
        <v>34</v>
      </c>
    </row>
    <row r="365" spans="1:3" x14ac:dyDescent="0.25">
      <c r="A365" s="231" t="s">
        <v>1715</v>
      </c>
      <c r="B365" s="222" t="s">
        <v>1716</v>
      </c>
      <c r="C365" s="187">
        <v>138</v>
      </c>
    </row>
    <row r="366" spans="1:3" ht="25.5" x14ac:dyDescent="0.25">
      <c r="A366" s="231" t="s">
        <v>1717</v>
      </c>
      <c r="B366" s="222" t="s">
        <v>1718</v>
      </c>
      <c r="C366" s="187">
        <v>81</v>
      </c>
    </row>
    <row r="367" spans="1:3" x14ac:dyDescent="0.25">
      <c r="A367" s="231" t="s">
        <v>1719</v>
      </c>
      <c r="B367" s="222" t="s">
        <v>1720</v>
      </c>
      <c r="C367" s="187">
        <v>380</v>
      </c>
    </row>
    <row r="368" spans="1:3" x14ac:dyDescent="0.25">
      <c r="A368" s="231" t="s">
        <v>1721</v>
      </c>
      <c r="B368" s="222" t="s">
        <v>1722</v>
      </c>
      <c r="C368" s="187">
        <v>35</v>
      </c>
    </row>
    <row r="369" spans="1:3" ht="25.5" x14ac:dyDescent="0.25">
      <c r="A369" s="231" t="s">
        <v>1723</v>
      </c>
      <c r="B369" s="222" t="s">
        <v>1724</v>
      </c>
      <c r="C369" s="187">
        <v>23</v>
      </c>
    </row>
    <row r="370" spans="1:3" x14ac:dyDescent="0.25">
      <c r="A370" s="231" t="s">
        <v>1725</v>
      </c>
      <c r="B370" s="222" t="s">
        <v>1726</v>
      </c>
      <c r="C370" s="187">
        <v>49</v>
      </c>
    </row>
    <row r="371" spans="1:3" ht="25.5" x14ac:dyDescent="0.25">
      <c r="A371" s="231" t="s">
        <v>1727</v>
      </c>
      <c r="B371" s="222" t="s">
        <v>1728</v>
      </c>
      <c r="C371" s="187">
        <v>1730</v>
      </c>
    </row>
    <row r="372" spans="1:3" x14ac:dyDescent="0.25">
      <c r="A372" s="231" t="s">
        <v>1729</v>
      </c>
      <c r="B372" s="222" t="s">
        <v>1730</v>
      </c>
      <c r="C372" s="187">
        <v>33</v>
      </c>
    </row>
    <row r="373" spans="1:3" x14ac:dyDescent="0.25">
      <c r="A373" s="231" t="s">
        <v>1731</v>
      </c>
      <c r="B373" s="222" t="s">
        <v>1732</v>
      </c>
      <c r="C373" s="187">
        <v>20</v>
      </c>
    </row>
    <row r="374" spans="1:3" ht="25.5" x14ac:dyDescent="0.25">
      <c r="A374" s="231" t="s">
        <v>1733</v>
      </c>
      <c r="B374" s="222" t="s">
        <v>1734</v>
      </c>
      <c r="C374" s="187">
        <v>1739</v>
      </c>
    </row>
    <row r="375" spans="1:3" x14ac:dyDescent="0.25">
      <c r="A375" s="231" t="s">
        <v>1735</v>
      </c>
      <c r="B375" s="222" t="s">
        <v>1736</v>
      </c>
      <c r="C375" s="187">
        <v>277</v>
      </c>
    </row>
    <row r="376" spans="1:3" x14ac:dyDescent="0.25">
      <c r="A376" s="231" t="s">
        <v>1737</v>
      </c>
      <c r="B376" s="222" t="s">
        <v>1738</v>
      </c>
      <c r="C376" s="187">
        <v>195</v>
      </c>
    </row>
    <row r="377" spans="1:3" x14ac:dyDescent="0.25">
      <c r="A377" s="231" t="s">
        <v>1739</v>
      </c>
      <c r="B377" s="222" t="s">
        <v>1740</v>
      </c>
      <c r="C377" s="187">
        <v>87</v>
      </c>
    </row>
    <row r="378" spans="1:3" ht="25.5" x14ac:dyDescent="0.25">
      <c r="A378" s="231" t="s">
        <v>1741</v>
      </c>
      <c r="B378" s="222" t="s">
        <v>1742</v>
      </c>
      <c r="C378" s="187">
        <v>130</v>
      </c>
    </row>
    <row r="379" spans="1:3" x14ac:dyDescent="0.25">
      <c r="A379" s="231" t="s">
        <v>1743</v>
      </c>
      <c r="B379" s="222" t="s">
        <v>1744</v>
      </c>
      <c r="C379" s="187">
        <v>607</v>
      </c>
    </row>
    <row r="380" spans="1:3" x14ac:dyDescent="0.25">
      <c r="A380" s="231" t="s">
        <v>1745</v>
      </c>
      <c r="B380" s="222" t="s">
        <v>1746</v>
      </c>
      <c r="C380" s="187">
        <v>125</v>
      </c>
    </row>
    <row r="381" spans="1:3" x14ac:dyDescent="0.25">
      <c r="A381" s="231" t="s">
        <v>1747</v>
      </c>
      <c r="B381" s="222" t="s">
        <v>1748</v>
      </c>
      <c r="C381" s="187">
        <v>116</v>
      </c>
    </row>
    <row r="382" spans="1:3" ht="25.5" x14ac:dyDescent="0.25">
      <c r="A382" s="231" t="s">
        <v>1749</v>
      </c>
      <c r="B382" s="222" t="s">
        <v>1750</v>
      </c>
      <c r="C382" s="187">
        <v>1625</v>
      </c>
    </row>
    <row r="383" spans="1:3" ht="25.5" x14ac:dyDescent="0.25">
      <c r="A383" s="231" t="s">
        <v>1751</v>
      </c>
      <c r="B383" s="222" t="s">
        <v>1752</v>
      </c>
      <c r="C383" s="187">
        <v>2081</v>
      </c>
    </row>
    <row r="384" spans="1:3" x14ac:dyDescent="0.25">
      <c r="A384" s="231" t="s">
        <v>1753</v>
      </c>
      <c r="B384" s="222" t="s">
        <v>1754</v>
      </c>
      <c r="C384" s="187">
        <v>137</v>
      </c>
    </row>
    <row r="385" spans="1:4" x14ac:dyDescent="0.25">
      <c r="A385" s="231" t="s">
        <v>1755</v>
      </c>
      <c r="B385" s="222" t="s">
        <v>1756</v>
      </c>
      <c r="C385" s="187">
        <v>204</v>
      </c>
    </row>
    <row r="386" spans="1:4" x14ac:dyDescent="0.25">
      <c r="A386" s="231" t="s">
        <v>1757</v>
      </c>
      <c r="B386" s="222" t="s">
        <v>1758</v>
      </c>
      <c r="C386" s="187">
        <v>34</v>
      </c>
    </row>
    <row r="387" spans="1:4" ht="25.5" x14ac:dyDescent="0.25">
      <c r="A387" s="231" t="s">
        <v>1759</v>
      </c>
      <c r="B387" s="222" t="s">
        <v>1760</v>
      </c>
      <c r="C387" s="187">
        <v>477</v>
      </c>
    </row>
    <row r="388" spans="1:4" ht="25.5" x14ac:dyDescent="0.25">
      <c r="A388" s="231" t="s">
        <v>1761</v>
      </c>
      <c r="B388" s="222" t="s">
        <v>1762</v>
      </c>
      <c r="C388" s="187">
        <v>84</v>
      </c>
    </row>
    <row r="389" spans="1:4" x14ac:dyDescent="0.25">
      <c r="A389" s="231" t="s">
        <v>1763</v>
      </c>
      <c r="B389" s="222" t="s">
        <v>1764</v>
      </c>
      <c r="C389" s="187">
        <v>108</v>
      </c>
    </row>
    <row r="390" spans="1:4" x14ac:dyDescent="0.25">
      <c r="A390" s="231" t="s">
        <v>1765</v>
      </c>
      <c r="B390" s="222" t="s">
        <v>1766</v>
      </c>
      <c r="C390" s="187">
        <v>199</v>
      </c>
    </row>
    <row r="391" spans="1:4" x14ac:dyDescent="0.25">
      <c r="A391" s="231" t="s">
        <v>1767</v>
      </c>
      <c r="B391" s="222" t="s">
        <v>1768</v>
      </c>
      <c r="C391" s="187">
        <v>18</v>
      </c>
    </row>
    <row r="392" spans="1:4" ht="25.5" x14ac:dyDescent="0.25">
      <c r="A392" s="231" t="s">
        <v>1769</v>
      </c>
      <c r="B392" s="222" t="s">
        <v>1770</v>
      </c>
      <c r="C392" s="187">
        <v>32</v>
      </c>
    </row>
    <row r="393" spans="1:4" x14ac:dyDescent="0.25">
      <c r="A393" s="231" t="s">
        <v>1771</v>
      </c>
      <c r="B393" s="222" t="s">
        <v>1772</v>
      </c>
      <c r="C393" s="187">
        <v>98</v>
      </c>
    </row>
    <row r="394" spans="1:4" x14ac:dyDescent="0.25">
      <c r="A394" s="231" t="s">
        <v>1773</v>
      </c>
      <c r="B394" s="222" t="s">
        <v>1774</v>
      </c>
      <c r="C394" s="187">
        <v>119</v>
      </c>
    </row>
    <row r="395" spans="1:4" s="232" customFormat="1" ht="25.5" x14ac:dyDescent="0.25">
      <c r="A395" s="188" t="s">
        <v>1775</v>
      </c>
      <c r="B395" s="222" t="s">
        <v>1776</v>
      </c>
      <c r="C395" s="187">
        <v>170</v>
      </c>
      <c r="D395" s="216"/>
    </row>
    <row r="396" spans="1:4" ht="25.5" x14ac:dyDescent="0.25">
      <c r="A396" s="188" t="s">
        <v>1777</v>
      </c>
      <c r="B396" s="222" t="s">
        <v>1778</v>
      </c>
      <c r="C396" s="187">
        <v>263</v>
      </c>
    </row>
    <row r="397" spans="1:4" ht="25.5" x14ac:dyDescent="0.25">
      <c r="A397" s="188" t="s">
        <v>1779</v>
      </c>
      <c r="B397" s="222" t="s">
        <v>1780</v>
      </c>
      <c r="C397" s="187">
        <v>263</v>
      </c>
    </row>
    <row r="398" spans="1:4" ht="25.5" x14ac:dyDescent="0.25">
      <c r="A398" s="188" t="s">
        <v>1781</v>
      </c>
      <c r="B398" s="222" t="s">
        <v>1782</v>
      </c>
      <c r="C398" s="187">
        <v>2065</v>
      </c>
    </row>
    <row r="399" spans="1:4" x14ac:dyDescent="0.25">
      <c r="A399" s="188" t="s">
        <v>1783</v>
      </c>
      <c r="B399" s="222" t="s">
        <v>1784</v>
      </c>
      <c r="C399" s="187">
        <v>138</v>
      </c>
    </row>
    <row r="400" spans="1:4" x14ac:dyDescent="0.25">
      <c r="A400" s="188" t="s">
        <v>1785</v>
      </c>
      <c r="B400" s="222" t="s">
        <v>1786</v>
      </c>
      <c r="C400" s="187">
        <v>181</v>
      </c>
    </row>
    <row r="401" spans="1:3" ht="25.5" x14ac:dyDescent="0.25">
      <c r="A401" s="188" t="s">
        <v>1787</v>
      </c>
      <c r="B401" s="222" t="s">
        <v>1788</v>
      </c>
      <c r="C401" s="187">
        <v>2084</v>
      </c>
    </row>
    <row r="402" spans="1:3" x14ac:dyDescent="0.25">
      <c r="A402" s="188" t="s">
        <v>1789</v>
      </c>
      <c r="B402" s="222" t="s">
        <v>1790</v>
      </c>
      <c r="C402" s="187">
        <v>26</v>
      </c>
    </row>
    <row r="403" spans="1:3" x14ac:dyDescent="0.25">
      <c r="A403" s="188" t="s">
        <v>1791</v>
      </c>
      <c r="B403" s="222" t="s">
        <v>1792</v>
      </c>
      <c r="C403" s="187">
        <v>86</v>
      </c>
    </row>
    <row r="404" spans="1:3" x14ac:dyDescent="0.25">
      <c r="A404" s="188" t="s">
        <v>1793</v>
      </c>
      <c r="B404" s="222" t="s">
        <v>1794</v>
      </c>
      <c r="C404" s="187">
        <v>132</v>
      </c>
    </row>
    <row r="405" spans="1:3" x14ac:dyDescent="0.25">
      <c r="A405" s="188" t="s">
        <v>1795</v>
      </c>
      <c r="B405" s="222" t="s">
        <v>1796</v>
      </c>
      <c r="C405" s="187">
        <v>159</v>
      </c>
    </row>
    <row r="406" spans="1:3" ht="25.5" x14ac:dyDescent="0.25">
      <c r="A406" s="188" t="s">
        <v>1797</v>
      </c>
      <c r="B406" s="222" t="s">
        <v>1798</v>
      </c>
      <c r="C406" s="187">
        <v>3151</v>
      </c>
    </row>
    <row r="407" spans="1:3" ht="38.25" x14ac:dyDescent="0.25">
      <c r="A407" s="188" t="s">
        <v>1799</v>
      </c>
      <c r="B407" s="222" t="s">
        <v>1800</v>
      </c>
      <c r="C407" s="187">
        <v>269</v>
      </c>
    </row>
    <row r="408" spans="1:3" ht="25.5" x14ac:dyDescent="0.25">
      <c r="A408" s="188" t="s">
        <v>1801</v>
      </c>
      <c r="B408" s="222" t="s">
        <v>1802</v>
      </c>
      <c r="C408" s="187">
        <v>1870</v>
      </c>
    </row>
    <row r="409" spans="1:3" ht="38.25" x14ac:dyDescent="0.25">
      <c r="A409" s="188" t="s">
        <v>1803</v>
      </c>
      <c r="B409" s="222" t="s">
        <v>1804</v>
      </c>
      <c r="C409" s="187">
        <v>190</v>
      </c>
    </row>
    <row r="410" spans="1:3" ht="25.5" x14ac:dyDescent="0.25">
      <c r="A410" s="188" t="s">
        <v>1805</v>
      </c>
      <c r="B410" s="222" t="s">
        <v>1806</v>
      </c>
      <c r="C410" s="187">
        <v>263</v>
      </c>
    </row>
    <row r="411" spans="1:3" x14ac:dyDescent="0.25">
      <c r="A411" s="188" t="s">
        <v>1807</v>
      </c>
      <c r="B411" s="222" t="s">
        <v>1808</v>
      </c>
      <c r="C411" s="187">
        <v>139</v>
      </c>
    </row>
    <row r="412" spans="1:3" x14ac:dyDescent="0.25">
      <c r="A412" s="188" t="s">
        <v>1809</v>
      </c>
      <c r="B412" s="222" t="s">
        <v>1810</v>
      </c>
      <c r="C412" s="187">
        <v>169</v>
      </c>
    </row>
    <row r="413" spans="1:3" x14ac:dyDescent="0.25">
      <c r="A413" s="188" t="s">
        <v>1811</v>
      </c>
      <c r="B413" s="222" t="s">
        <v>1812</v>
      </c>
      <c r="C413" s="187">
        <v>21</v>
      </c>
    </row>
    <row r="414" spans="1:3" x14ac:dyDescent="0.25">
      <c r="A414" s="188" t="s">
        <v>1813</v>
      </c>
      <c r="B414" s="222" t="s">
        <v>1814</v>
      </c>
      <c r="C414" s="187">
        <v>134</v>
      </c>
    </row>
    <row r="415" spans="1:3" x14ac:dyDescent="0.25">
      <c r="A415" s="188" t="s">
        <v>1815</v>
      </c>
      <c r="B415" s="222" t="s">
        <v>1816</v>
      </c>
      <c r="C415" s="187">
        <v>50</v>
      </c>
    </row>
    <row r="416" spans="1:3" ht="25.5" x14ac:dyDescent="0.25">
      <c r="A416" s="188" t="s">
        <v>1817</v>
      </c>
      <c r="B416" s="222" t="s">
        <v>1818</v>
      </c>
      <c r="C416" s="187">
        <v>170</v>
      </c>
    </row>
    <row r="417" spans="1:3" ht="25.5" x14ac:dyDescent="0.25">
      <c r="A417" s="188" t="s">
        <v>1819</v>
      </c>
      <c r="B417" s="222" t="s">
        <v>1820</v>
      </c>
      <c r="C417" s="187">
        <v>170</v>
      </c>
    </row>
    <row r="418" spans="1:3" x14ac:dyDescent="0.25">
      <c r="A418" s="188" t="s">
        <v>1821</v>
      </c>
      <c r="B418" s="222" t="s">
        <v>1822</v>
      </c>
      <c r="C418" s="187">
        <v>97</v>
      </c>
    </row>
    <row r="419" spans="1:3" x14ac:dyDescent="0.25">
      <c r="A419" s="188" t="s">
        <v>1823</v>
      </c>
      <c r="B419" s="222" t="s">
        <v>1824</v>
      </c>
      <c r="C419" s="187">
        <v>26</v>
      </c>
    </row>
    <row r="420" spans="1:3" ht="25.5" x14ac:dyDescent="0.25">
      <c r="A420" s="188" t="s">
        <v>1825</v>
      </c>
      <c r="B420" s="222" t="s">
        <v>1826</v>
      </c>
      <c r="C420" s="187">
        <v>171</v>
      </c>
    </row>
    <row r="421" spans="1:3" ht="25.5" x14ac:dyDescent="0.25">
      <c r="A421" s="188" t="s">
        <v>1827</v>
      </c>
      <c r="B421" s="222" t="s">
        <v>1828</v>
      </c>
      <c r="C421" s="187">
        <v>1318</v>
      </c>
    </row>
    <row r="422" spans="1:3" ht="25.5" x14ac:dyDescent="0.25">
      <c r="A422" s="188" t="s">
        <v>1829</v>
      </c>
      <c r="B422" s="222" t="s">
        <v>1830</v>
      </c>
      <c r="C422" s="187">
        <v>170</v>
      </c>
    </row>
    <row r="423" spans="1:3" x14ac:dyDescent="0.25">
      <c r="A423" s="188" t="s">
        <v>1831</v>
      </c>
      <c r="B423" s="222" t="s">
        <v>1832</v>
      </c>
      <c r="C423" s="187">
        <v>402</v>
      </c>
    </row>
    <row r="424" spans="1:3" x14ac:dyDescent="0.25">
      <c r="A424" s="188" t="s">
        <v>1833</v>
      </c>
      <c r="B424" s="222" t="s">
        <v>1834</v>
      </c>
      <c r="C424" s="187">
        <v>159</v>
      </c>
    </row>
    <row r="425" spans="1:3" x14ac:dyDescent="0.25">
      <c r="A425" s="188" t="s">
        <v>1835</v>
      </c>
      <c r="B425" s="222" t="s">
        <v>1836</v>
      </c>
      <c r="C425" s="187">
        <v>301</v>
      </c>
    </row>
    <row r="426" spans="1:3" ht="25.5" x14ac:dyDescent="0.25">
      <c r="A426" s="188" t="s">
        <v>1837</v>
      </c>
      <c r="B426" s="222" t="s">
        <v>1838</v>
      </c>
      <c r="C426" s="187">
        <v>647</v>
      </c>
    </row>
    <row r="427" spans="1:3" ht="25.5" x14ac:dyDescent="0.25">
      <c r="A427" s="188" t="s">
        <v>1839</v>
      </c>
      <c r="B427" s="222" t="s">
        <v>1840</v>
      </c>
      <c r="C427" s="187">
        <v>170</v>
      </c>
    </row>
    <row r="428" spans="1:3" x14ac:dyDescent="0.25">
      <c r="A428" s="188" t="s">
        <v>1841</v>
      </c>
      <c r="B428" s="222" t="s">
        <v>1842</v>
      </c>
      <c r="C428" s="187">
        <v>21</v>
      </c>
    </row>
    <row r="429" spans="1:3" ht="25.5" x14ac:dyDescent="0.25">
      <c r="A429" s="188" t="s">
        <v>1843</v>
      </c>
      <c r="B429" s="222" t="s">
        <v>1844</v>
      </c>
      <c r="C429" s="187">
        <v>263</v>
      </c>
    </row>
    <row r="430" spans="1:3" x14ac:dyDescent="0.25">
      <c r="A430" s="231" t="s">
        <v>1845</v>
      </c>
      <c r="B430" s="222" t="s">
        <v>1846</v>
      </c>
      <c r="C430" s="187">
        <v>56</v>
      </c>
    </row>
    <row r="431" spans="1:3" ht="25.5" x14ac:dyDescent="0.25">
      <c r="A431" s="188" t="s">
        <v>1847</v>
      </c>
      <c r="B431" s="222" t="s">
        <v>1848</v>
      </c>
      <c r="C431" s="187">
        <v>390</v>
      </c>
    </row>
    <row r="432" spans="1:3" ht="25.5" x14ac:dyDescent="0.25">
      <c r="A432" s="188" t="s">
        <v>1849</v>
      </c>
      <c r="B432" s="222" t="s">
        <v>1850</v>
      </c>
      <c r="C432" s="187">
        <v>282</v>
      </c>
    </row>
    <row r="433" spans="1:3" x14ac:dyDescent="0.25">
      <c r="A433" s="188" t="s">
        <v>1851</v>
      </c>
      <c r="B433" s="222" t="s">
        <v>1852</v>
      </c>
      <c r="C433" s="187">
        <v>40</v>
      </c>
    </row>
    <row r="434" spans="1:3" ht="25.5" x14ac:dyDescent="0.25">
      <c r="A434" s="188" t="s">
        <v>1853</v>
      </c>
      <c r="B434" s="222" t="s">
        <v>1854</v>
      </c>
      <c r="C434" s="187">
        <v>1462</v>
      </c>
    </row>
    <row r="435" spans="1:3" x14ac:dyDescent="0.25">
      <c r="A435" s="188" t="s">
        <v>1855</v>
      </c>
      <c r="B435" s="222" t="s">
        <v>1856</v>
      </c>
      <c r="C435" s="187">
        <v>26</v>
      </c>
    </row>
    <row r="436" spans="1:3" ht="25.5" x14ac:dyDescent="0.25">
      <c r="A436" s="188" t="s">
        <v>1857</v>
      </c>
      <c r="B436" s="222" t="s">
        <v>1858</v>
      </c>
      <c r="C436" s="187">
        <v>282</v>
      </c>
    </row>
    <row r="437" spans="1:3" ht="22.5" customHeight="1" x14ac:dyDescent="0.25">
      <c r="A437" s="188" t="s">
        <v>1859</v>
      </c>
      <c r="B437" s="222" t="s">
        <v>1860</v>
      </c>
      <c r="C437" s="187">
        <v>180</v>
      </c>
    </row>
    <row r="438" spans="1:3" ht="25.5" x14ac:dyDescent="0.25">
      <c r="A438" s="231" t="s">
        <v>1861</v>
      </c>
      <c r="B438" s="222" t="s">
        <v>1862</v>
      </c>
      <c r="C438" s="187">
        <v>478</v>
      </c>
    </row>
    <row r="439" spans="1:3" x14ac:dyDescent="0.25">
      <c r="A439" s="188" t="s">
        <v>1863</v>
      </c>
      <c r="B439" s="222" t="s">
        <v>1864</v>
      </c>
      <c r="C439" s="187">
        <v>108</v>
      </c>
    </row>
    <row r="440" spans="1:3" x14ac:dyDescent="0.25">
      <c r="A440" s="188" t="s">
        <v>1865</v>
      </c>
      <c r="B440" s="222" t="s">
        <v>1866</v>
      </c>
      <c r="C440" s="187">
        <v>26</v>
      </c>
    </row>
    <row r="441" spans="1:3" x14ac:dyDescent="0.25">
      <c r="A441" s="188" t="s">
        <v>1867</v>
      </c>
      <c r="B441" s="222" t="s">
        <v>1868</v>
      </c>
      <c r="C441" s="187">
        <v>163</v>
      </c>
    </row>
    <row r="442" spans="1:3" x14ac:dyDescent="0.25">
      <c r="A442" s="231" t="s">
        <v>1869</v>
      </c>
      <c r="B442" s="222" t="s">
        <v>1870</v>
      </c>
      <c r="C442" s="187">
        <v>696</v>
      </c>
    </row>
    <row r="443" spans="1:3" x14ac:dyDescent="0.25">
      <c r="A443" s="188" t="s">
        <v>1871</v>
      </c>
      <c r="B443" s="222" t="s">
        <v>1872</v>
      </c>
      <c r="C443" s="187">
        <v>22</v>
      </c>
    </row>
    <row r="444" spans="1:3" x14ac:dyDescent="0.25">
      <c r="A444" s="188" t="s">
        <v>1873</v>
      </c>
      <c r="B444" s="222" t="s">
        <v>1874</v>
      </c>
      <c r="C444" s="187">
        <v>246</v>
      </c>
    </row>
    <row r="445" spans="1:3" x14ac:dyDescent="0.25">
      <c r="A445" s="188" t="s">
        <v>1875</v>
      </c>
      <c r="B445" s="222" t="s">
        <v>1876</v>
      </c>
      <c r="C445" s="187">
        <v>131</v>
      </c>
    </row>
    <row r="446" spans="1:3" ht="25.5" x14ac:dyDescent="0.25">
      <c r="A446" s="188" t="s">
        <v>1877</v>
      </c>
      <c r="B446" s="222" t="s">
        <v>1878</v>
      </c>
      <c r="C446" s="187">
        <v>883</v>
      </c>
    </row>
    <row r="447" spans="1:3" x14ac:dyDescent="0.25">
      <c r="A447" s="188" t="s">
        <v>1879</v>
      </c>
      <c r="B447" s="222" t="s">
        <v>1880</v>
      </c>
      <c r="C447" s="187">
        <v>209</v>
      </c>
    </row>
    <row r="448" spans="1:3" x14ac:dyDescent="0.25">
      <c r="A448" s="188" t="s">
        <v>1881</v>
      </c>
      <c r="B448" s="222" t="s">
        <v>1882</v>
      </c>
      <c r="C448" s="187">
        <v>24</v>
      </c>
    </row>
    <row r="449" spans="1:3" x14ac:dyDescent="0.25">
      <c r="A449" s="188" t="s">
        <v>1883</v>
      </c>
      <c r="B449" s="222" t="s">
        <v>1884</v>
      </c>
      <c r="C449" s="187">
        <v>310</v>
      </c>
    </row>
    <row r="450" spans="1:3" ht="25.5" x14ac:dyDescent="0.25">
      <c r="A450" s="188" t="s">
        <v>1885</v>
      </c>
      <c r="B450" s="222" t="s">
        <v>1886</v>
      </c>
      <c r="C450" s="187">
        <v>170</v>
      </c>
    </row>
    <row r="451" spans="1:3" x14ac:dyDescent="0.25">
      <c r="A451" s="188" t="s">
        <v>1887</v>
      </c>
      <c r="B451" s="222" t="s">
        <v>1888</v>
      </c>
      <c r="C451" s="187">
        <v>26</v>
      </c>
    </row>
    <row r="452" spans="1:3" ht="25.5" x14ac:dyDescent="0.25">
      <c r="A452" s="188" t="s">
        <v>1889</v>
      </c>
      <c r="B452" s="222" t="s">
        <v>1890</v>
      </c>
      <c r="C452" s="187">
        <v>112</v>
      </c>
    </row>
    <row r="453" spans="1:3" x14ac:dyDescent="0.25">
      <c r="A453" s="188" t="s">
        <v>1891</v>
      </c>
      <c r="B453" s="222" t="s">
        <v>1892</v>
      </c>
      <c r="C453" s="187">
        <v>26</v>
      </c>
    </row>
    <row r="454" spans="1:3" x14ac:dyDescent="0.25">
      <c r="A454" s="231" t="s">
        <v>1893</v>
      </c>
      <c r="B454" s="222" t="s">
        <v>1894</v>
      </c>
      <c r="C454" s="187">
        <v>384</v>
      </c>
    </row>
    <row r="455" spans="1:3" ht="37.5" customHeight="1" x14ac:dyDescent="0.25">
      <c r="A455" s="188" t="s">
        <v>1895</v>
      </c>
      <c r="B455" s="222" t="s">
        <v>1896</v>
      </c>
      <c r="C455" s="187">
        <v>64</v>
      </c>
    </row>
    <row r="456" spans="1:3" ht="25.5" x14ac:dyDescent="0.25">
      <c r="A456" s="231" t="s">
        <v>1897</v>
      </c>
      <c r="B456" s="222" t="s">
        <v>1898</v>
      </c>
      <c r="C456" s="187">
        <v>2084</v>
      </c>
    </row>
    <row r="457" spans="1:3" ht="37.5" customHeight="1" x14ac:dyDescent="0.25">
      <c r="A457" s="188" t="s">
        <v>1899</v>
      </c>
      <c r="B457" s="222" t="s">
        <v>1900</v>
      </c>
      <c r="C457" s="187">
        <v>263</v>
      </c>
    </row>
    <row r="458" spans="1:3" ht="25.5" x14ac:dyDescent="0.25">
      <c r="A458" s="188" t="s">
        <v>1901</v>
      </c>
      <c r="B458" s="222" t="s">
        <v>1902</v>
      </c>
      <c r="C458" s="187">
        <v>243</v>
      </c>
    </row>
    <row r="459" spans="1:3" x14ac:dyDescent="0.25">
      <c r="A459" s="188" t="s">
        <v>1903</v>
      </c>
      <c r="B459" s="222" t="s">
        <v>1904</v>
      </c>
      <c r="C459" s="187">
        <v>472</v>
      </c>
    </row>
    <row r="460" spans="1:3" ht="25.5" x14ac:dyDescent="0.25">
      <c r="A460" s="188" t="s">
        <v>1905</v>
      </c>
      <c r="B460" s="222" t="s">
        <v>1906</v>
      </c>
      <c r="C460" s="187">
        <v>161</v>
      </c>
    </row>
    <row r="461" spans="1:3" x14ac:dyDescent="0.25">
      <c r="A461" s="188" t="s">
        <v>1907</v>
      </c>
      <c r="B461" s="222" t="s">
        <v>1908</v>
      </c>
      <c r="C461" s="187">
        <v>263</v>
      </c>
    </row>
    <row r="462" spans="1:3" x14ac:dyDescent="0.25">
      <c r="A462" s="188" t="s">
        <v>1909</v>
      </c>
      <c r="B462" s="222" t="s">
        <v>1910</v>
      </c>
      <c r="C462" s="187">
        <v>263</v>
      </c>
    </row>
    <row r="463" spans="1:3" x14ac:dyDescent="0.25">
      <c r="A463" s="188" t="s">
        <v>1911</v>
      </c>
      <c r="B463" s="222" t="s">
        <v>1912</v>
      </c>
      <c r="C463" s="187">
        <v>23</v>
      </c>
    </row>
    <row r="464" spans="1:3" ht="25.5" x14ac:dyDescent="0.25">
      <c r="A464" s="188" t="s">
        <v>1913</v>
      </c>
      <c r="B464" s="222" t="s">
        <v>1914</v>
      </c>
      <c r="C464" s="187">
        <v>191</v>
      </c>
    </row>
    <row r="465" spans="1:3" x14ac:dyDescent="0.25">
      <c r="A465" s="188" t="s">
        <v>1915</v>
      </c>
      <c r="B465" s="222" t="s">
        <v>1916</v>
      </c>
      <c r="C465" s="187">
        <v>26</v>
      </c>
    </row>
    <row r="466" spans="1:3" x14ac:dyDescent="0.25">
      <c r="A466" s="188" t="s">
        <v>1917</v>
      </c>
      <c r="B466" s="222" t="s">
        <v>1918</v>
      </c>
      <c r="C466" s="187">
        <v>33</v>
      </c>
    </row>
    <row r="467" spans="1:3" ht="25.5" x14ac:dyDescent="0.25">
      <c r="A467" s="188" t="s">
        <v>1919</v>
      </c>
      <c r="B467" s="222" t="s">
        <v>1920</v>
      </c>
      <c r="C467" s="187">
        <v>144</v>
      </c>
    </row>
    <row r="468" spans="1:3" ht="25.5" x14ac:dyDescent="0.25">
      <c r="A468" s="188" t="s">
        <v>1921</v>
      </c>
      <c r="B468" s="222" t="s">
        <v>1922</v>
      </c>
      <c r="C468" s="187">
        <v>161</v>
      </c>
    </row>
    <row r="469" spans="1:3" x14ac:dyDescent="0.25">
      <c r="A469" s="188" t="s">
        <v>1923</v>
      </c>
      <c r="B469" s="222" t="s">
        <v>1924</v>
      </c>
      <c r="C469" s="187">
        <v>34</v>
      </c>
    </row>
    <row r="470" spans="1:3" ht="25.5" x14ac:dyDescent="0.25">
      <c r="A470" s="188" t="s">
        <v>1925</v>
      </c>
      <c r="B470" s="222" t="s">
        <v>1926</v>
      </c>
      <c r="C470" s="187">
        <v>64</v>
      </c>
    </row>
    <row r="471" spans="1:3" ht="25.5" x14ac:dyDescent="0.25">
      <c r="A471" s="188" t="s">
        <v>1927</v>
      </c>
      <c r="B471" s="222" t="s">
        <v>1928</v>
      </c>
      <c r="C471" s="187">
        <v>130</v>
      </c>
    </row>
    <row r="472" spans="1:3" ht="25.5" x14ac:dyDescent="0.25">
      <c r="A472" s="188" t="s">
        <v>1929</v>
      </c>
      <c r="B472" s="222" t="s">
        <v>1930</v>
      </c>
      <c r="C472" s="187">
        <v>130</v>
      </c>
    </row>
    <row r="473" spans="1:3" ht="25.5" x14ac:dyDescent="0.25">
      <c r="A473" s="188" t="s">
        <v>1931</v>
      </c>
      <c r="B473" s="222" t="s">
        <v>1932</v>
      </c>
      <c r="C473" s="187">
        <v>569</v>
      </c>
    </row>
    <row r="474" spans="1:3" x14ac:dyDescent="0.25">
      <c r="A474" s="188" t="s">
        <v>1933</v>
      </c>
      <c r="B474" s="222" t="s">
        <v>1934</v>
      </c>
      <c r="C474" s="187">
        <v>361</v>
      </c>
    </row>
    <row r="475" spans="1:3" ht="25.5" x14ac:dyDescent="0.25">
      <c r="A475" s="188" t="s">
        <v>1935</v>
      </c>
      <c r="B475" s="222" t="s">
        <v>1936</v>
      </c>
      <c r="C475" s="187">
        <v>159</v>
      </c>
    </row>
    <row r="476" spans="1:3" x14ac:dyDescent="0.25">
      <c r="A476" s="188" t="s">
        <v>1937</v>
      </c>
      <c r="B476" s="222" t="s">
        <v>1938</v>
      </c>
      <c r="C476" s="187">
        <v>26</v>
      </c>
    </row>
    <row r="477" spans="1:3" x14ac:dyDescent="0.25">
      <c r="A477" s="188" t="s">
        <v>1939</v>
      </c>
      <c r="B477" s="222" t="s">
        <v>1940</v>
      </c>
      <c r="C477" s="187">
        <v>126</v>
      </c>
    </row>
    <row r="478" spans="1:3" ht="25.5" x14ac:dyDescent="0.25">
      <c r="A478" s="188" t="s">
        <v>1941</v>
      </c>
      <c r="B478" s="222" t="s">
        <v>1942</v>
      </c>
      <c r="C478" s="187">
        <v>130</v>
      </c>
    </row>
    <row r="479" spans="1:3" ht="25.5" x14ac:dyDescent="0.25">
      <c r="A479" s="188" t="s">
        <v>1943</v>
      </c>
      <c r="B479" s="222" t="s">
        <v>1944</v>
      </c>
      <c r="C479" s="187">
        <v>263</v>
      </c>
    </row>
    <row r="480" spans="1:3" x14ac:dyDescent="0.25">
      <c r="A480" s="188" t="s">
        <v>1945</v>
      </c>
      <c r="B480" s="222" t="s">
        <v>1946</v>
      </c>
      <c r="C480" s="187">
        <v>41</v>
      </c>
    </row>
    <row r="481" spans="1:3" ht="25.5" x14ac:dyDescent="0.25">
      <c r="A481" s="188" t="s">
        <v>1947</v>
      </c>
      <c r="B481" s="222" t="s">
        <v>1948</v>
      </c>
      <c r="C481" s="187">
        <v>2084</v>
      </c>
    </row>
    <row r="482" spans="1:3" x14ac:dyDescent="0.25">
      <c r="A482" s="188" t="s">
        <v>1949</v>
      </c>
      <c r="B482" s="222" t="s">
        <v>1950</v>
      </c>
      <c r="C482" s="187">
        <v>163</v>
      </c>
    </row>
    <row r="483" spans="1:3" x14ac:dyDescent="0.25">
      <c r="A483" s="188" t="s">
        <v>1951</v>
      </c>
      <c r="B483" s="222" t="s">
        <v>1952</v>
      </c>
      <c r="C483" s="187">
        <v>238</v>
      </c>
    </row>
    <row r="484" spans="1:3" x14ac:dyDescent="0.25">
      <c r="A484" s="188" t="s">
        <v>1953</v>
      </c>
      <c r="B484" s="222" t="s">
        <v>1954</v>
      </c>
      <c r="C484" s="187">
        <v>26</v>
      </c>
    </row>
    <row r="485" spans="1:3" ht="25.5" x14ac:dyDescent="0.25">
      <c r="A485" s="188" t="s">
        <v>1955</v>
      </c>
      <c r="B485" s="222" t="s">
        <v>1956</v>
      </c>
      <c r="C485" s="187">
        <v>1528</v>
      </c>
    </row>
    <row r="486" spans="1:3" ht="38.25" x14ac:dyDescent="0.25">
      <c r="A486" s="188" t="s">
        <v>1957</v>
      </c>
      <c r="B486" s="222" t="s">
        <v>1958</v>
      </c>
      <c r="C486" s="187">
        <v>176</v>
      </c>
    </row>
    <row r="487" spans="1:3" x14ac:dyDescent="0.25">
      <c r="A487" s="188" t="s">
        <v>1959</v>
      </c>
      <c r="B487" s="222" t="s">
        <v>1960</v>
      </c>
      <c r="C487" s="187">
        <v>941</v>
      </c>
    </row>
    <row r="488" spans="1:3" ht="25.5" x14ac:dyDescent="0.25">
      <c r="A488" s="188" t="s">
        <v>1961</v>
      </c>
      <c r="B488" s="222" t="s">
        <v>1962</v>
      </c>
      <c r="C488" s="187">
        <v>128</v>
      </c>
    </row>
    <row r="489" spans="1:3" x14ac:dyDescent="0.25">
      <c r="A489" s="188" t="s">
        <v>1963</v>
      </c>
      <c r="B489" s="222" t="s">
        <v>1964</v>
      </c>
      <c r="C489" s="187">
        <v>233</v>
      </c>
    </row>
    <row r="490" spans="1:3" x14ac:dyDescent="0.25">
      <c r="A490" s="188" t="s">
        <v>1965</v>
      </c>
      <c r="B490" s="222" t="s">
        <v>1966</v>
      </c>
      <c r="C490" s="187">
        <v>197</v>
      </c>
    </row>
    <row r="491" spans="1:3" x14ac:dyDescent="0.25">
      <c r="A491" s="188" t="s">
        <v>1967</v>
      </c>
      <c r="B491" s="222" t="s">
        <v>1968</v>
      </c>
      <c r="C491" s="187">
        <v>178</v>
      </c>
    </row>
    <row r="492" spans="1:3" ht="25.5" x14ac:dyDescent="0.25">
      <c r="A492" s="188" t="s">
        <v>1969</v>
      </c>
      <c r="B492" s="222" t="s">
        <v>1970</v>
      </c>
      <c r="C492" s="187">
        <v>2084</v>
      </c>
    </row>
    <row r="493" spans="1:3" x14ac:dyDescent="0.25">
      <c r="A493" s="188" t="s">
        <v>1971</v>
      </c>
      <c r="B493" s="222" t="s">
        <v>1972</v>
      </c>
      <c r="C493" s="187">
        <v>26</v>
      </c>
    </row>
    <row r="494" spans="1:3" x14ac:dyDescent="0.25">
      <c r="A494" s="188" t="s">
        <v>1973</v>
      </c>
      <c r="B494" s="222" t="s">
        <v>1974</v>
      </c>
      <c r="C494" s="187">
        <v>647</v>
      </c>
    </row>
    <row r="495" spans="1:3" ht="25.5" x14ac:dyDescent="0.25">
      <c r="A495" s="188" t="s">
        <v>1975</v>
      </c>
      <c r="B495" s="222" t="s">
        <v>1976</v>
      </c>
      <c r="C495" s="187">
        <v>26</v>
      </c>
    </row>
    <row r="496" spans="1:3" ht="25.5" x14ac:dyDescent="0.25">
      <c r="A496" s="188" t="s">
        <v>1977</v>
      </c>
      <c r="B496" s="222" t="s">
        <v>1978</v>
      </c>
      <c r="C496" s="187">
        <v>254</v>
      </c>
    </row>
    <row r="497" spans="1:3" ht="38.25" x14ac:dyDescent="0.25">
      <c r="A497" s="188" t="s">
        <v>1979</v>
      </c>
      <c r="B497" s="222" t="s">
        <v>1980</v>
      </c>
      <c r="C497" s="187">
        <v>190</v>
      </c>
    </row>
    <row r="498" spans="1:3" x14ac:dyDescent="0.25">
      <c r="A498" s="188" t="s">
        <v>1981</v>
      </c>
      <c r="B498" s="222" t="s">
        <v>1982</v>
      </c>
      <c r="C498" s="187">
        <v>647</v>
      </c>
    </row>
    <row r="499" spans="1:3" ht="25.5" x14ac:dyDescent="0.25">
      <c r="A499" s="188" t="s">
        <v>1983</v>
      </c>
      <c r="B499" s="222" t="s">
        <v>1984</v>
      </c>
      <c r="C499" s="187">
        <v>409</v>
      </c>
    </row>
    <row r="500" spans="1:3" x14ac:dyDescent="0.25">
      <c r="A500" s="188" t="s">
        <v>1985</v>
      </c>
      <c r="B500" s="222" t="s">
        <v>1986</v>
      </c>
      <c r="C500" s="187">
        <v>26</v>
      </c>
    </row>
    <row r="501" spans="1:3" x14ac:dyDescent="0.25">
      <c r="A501" s="188" t="s">
        <v>1987</v>
      </c>
      <c r="B501" s="222" t="s">
        <v>1988</v>
      </c>
      <c r="C501" s="187">
        <v>191</v>
      </c>
    </row>
    <row r="502" spans="1:3" x14ac:dyDescent="0.25">
      <c r="A502" s="188" t="s">
        <v>1989</v>
      </c>
      <c r="B502" s="222" t="s">
        <v>1990</v>
      </c>
      <c r="C502" s="187">
        <v>436</v>
      </c>
    </row>
    <row r="503" spans="1:3" ht="25.5" x14ac:dyDescent="0.25">
      <c r="A503" s="188" t="s">
        <v>1991</v>
      </c>
      <c r="B503" s="222" t="s">
        <v>1992</v>
      </c>
      <c r="C503" s="187">
        <v>460</v>
      </c>
    </row>
    <row r="504" spans="1:3" ht="25.5" x14ac:dyDescent="0.25">
      <c r="A504" s="188" t="s">
        <v>1993</v>
      </c>
      <c r="B504" s="222" t="s">
        <v>1994</v>
      </c>
      <c r="C504" s="187">
        <v>869</v>
      </c>
    </row>
    <row r="505" spans="1:3" x14ac:dyDescent="0.25">
      <c r="A505" s="188" t="s">
        <v>1995</v>
      </c>
      <c r="B505" s="222" t="s">
        <v>1996</v>
      </c>
      <c r="C505" s="187">
        <v>563</v>
      </c>
    </row>
    <row r="506" spans="1:3" ht="25.5" x14ac:dyDescent="0.25">
      <c r="A506" s="188" t="s">
        <v>1997</v>
      </c>
      <c r="B506" s="222" t="s">
        <v>1998</v>
      </c>
      <c r="C506" s="187">
        <v>34</v>
      </c>
    </row>
    <row r="507" spans="1:3" x14ac:dyDescent="0.25">
      <c r="A507" s="188" t="s">
        <v>1999</v>
      </c>
      <c r="B507" s="222" t="s">
        <v>2000</v>
      </c>
      <c r="C507" s="187">
        <v>479</v>
      </c>
    </row>
    <row r="508" spans="1:3" x14ac:dyDescent="0.25">
      <c r="A508" s="188" t="s">
        <v>2001</v>
      </c>
      <c r="B508" s="222" t="s">
        <v>2002</v>
      </c>
      <c r="C508" s="187">
        <v>22</v>
      </c>
    </row>
    <row r="509" spans="1:3" ht="25.5" x14ac:dyDescent="0.25">
      <c r="A509" s="188" t="s">
        <v>2003</v>
      </c>
      <c r="B509" s="222" t="s">
        <v>2004</v>
      </c>
      <c r="C509" s="187">
        <v>124</v>
      </c>
    </row>
    <row r="510" spans="1:3" x14ac:dyDescent="0.25">
      <c r="A510" s="188" t="s">
        <v>2005</v>
      </c>
      <c r="B510" s="222" t="s">
        <v>2006</v>
      </c>
      <c r="C510" s="187">
        <v>1086</v>
      </c>
    </row>
    <row r="511" spans="1:3" ht="25.5" x14ac:dyDescent="0.25">
      <c r="A511" s="188" t="s">
        <v>2007</v>
      </c>
      <c r="B511" s="222" t="s">
        <v>2008</v>
      </c>
      <c r="C511" s="187">
        <v>365</v>
      </c>
    </row>
    <row r="512" spans="1:3" ht="25.5" x14ac:dyDescent="0.25">
      <c r="A512" s="188" t="s">
        <v>2009</v>
      </c>
      <c r="B512" s="222" t="s">
        <v>2010</v>
      </c>
      <c r="C512" s="187">
        <v>403</v>
      </c>
    </row>
    <row r="513" spans="1:3" x14ac:dyDescent="0.25">
      <c r="A513" s="188" t="s">
        <v>2011</v>
      </c>
      <c r="B513" s="222" t="s">
        <v>2012</v>
      </c>
      <c r="C513" s="187">
        <v>26</v>
      </c>
    </row>
    <row r="514" spans="1:3" ht="25.5" x14ac:dyDescent="0.25">
      <c r="A514" s="188" t="s">
        <v>2013</v>
      </c>
      <c r="B514" s="222" t="s">
        <v>2014</v>
      </c>
      <c r="C514" s="187">
        <v>301</v>
      </c>
    </row>
    <row r="515" spans="1:3" x14ac:dyDescent="0.25">
      <c r="A515" s="188" t="s">
        <v>2015</v>
      </c>
      <c r="B515" s="222" t="s">
        <v>2016</v>
      </c>
      <c r="C515" s="187">
        <v>390</v>
      </c>
    </row>
    <row r="516" spans="1:3" x14ac:dyDescent="0.25">
      <c r="A516" s="188" t="s">
        <v>2017</v>
      </c>
      <c r="B516" s="222" t="s">
        <v>2018</v>
      </c>
      <c r="C516" s="187">
        <v>200</v>
      </c>
    </row>
    <row r="517" spans="1:3" ht="25.5" x14ac:dyDescent="0.25">
      <c r="A517" s="188" t="s">
        <v>2019</v>
      </c>
      <c r="B517" s="222" t="s">
        <v>2020</v>
      </c>
      <c r="C517" s="187">
        <v>405</v>
      </c>
    </row>
    <row r="518" spans="1:3" x14ac:dyDescent="0.25">
      <c r="A518" s="188" t="s">
        <v>2021</v>
      </c>
      <c r="B518" s="222" t="s">
        <v>2022</v>
      </c>
      <c r="C518" s="187">
        <v>29</v>
      </c>
    </row>
    <row r="519" spans="1:3" x14ac:dyDescent="0.25">
      <c r="A519" s="188" t="s">
        <v>2023</v>
      </c>
      <c r="B519" s="222" t="s">
        <v>2024</v>
      </c>
      <c r="C519" s="187">
        <v>25</v>
      </c>
    </row>
    <row r="520" spans="1:3" ht="25.5" x14ac:dyDescent="0.25">
      <c r="A520" s="188" t="s">
        <v>2025</v>
      </c>
      <c r="B520" s="222" t="s">
        <v>2026</v>
      </c>
      <c r="C520" s="187">
        <v>255</v>
      </c>
    </row>
    <row r="521" spans="1:3" ht="25.5" x14ac:dyDescent="0.25">
      <c r="A521" s="188" t="s">
        <v>2027</v>
      </c>
      <c r="B521" s="222" t="s">
        <v>2028</v>
      </c>
      <c r="C521" s="187">
        <v>346</v>
      </c>
    </row>
    <row r="522" spans="1:3" x14ac:dyDescent="0.25">
      <c r="A522" s="188" t="s">
        <v>2029</v>
      </c>
      <c r="B522" s="222" t="s">
        <v>2030</v>
      </c>
      <c r="C522" s="187">
        <v>264</v>
      </c>
    </row>
    <row r="523" spans="1:3" ht="25.5" x14ac:dyDescent="0.25">
      <c r="A523" s="188" t="s">
        <v>2031</v>
      </c>
      <c r="B523" s="222" t="s">
        <v>2032</v>
      </c>
      <c r="C523" s="187">
        <v>192</v>
      </c>
    </row>
    <row r="524" spans="1:3" x14ac:dyDescent="0.25">
      <c r="A524" s="188" t="s">
        <v>2033</v>
      </c>
      <c r="B524" s="222" t="s">
        <v>2034</v>
      </c>
      <c r="C524" s="187">
        <v>26</v>
      </c>
    </row>
    <row r="525" spans="1:3" ht="25.5" x14ac:dyDescent="0.25">
      <c r="A525" s="188" t="s">
        <v>2035</v>
      </c>
      <c r="B525" s="222" t="s">
        <v>2036</v>
      </c>
      <c r="C525" s="187">
        <v>423</v>
      </c>
    </row>
    <row r="526" spans="1:3" ht="25.5" x14ac:dyDescent="0.25">
      <c r="A526" s="188" t="s">
        <v>2037</v>
      </c>
      <c r="B526" s="222" t="s">
        <v>2038</v>
      </c>
      <c r="C526" s="187">
        <v>256</v>
      </c>
    </row>
    <row r="527" spans="1:3" ht="25.5" x14ac:dyDescent="0.25">
      <c r="A527" s="188" t="s">
        <v>2039</v>
      </c>
      <c r="B527" s="222" t="s">
        <v>2040</v>
      </c>
      <c r="C527" s="187">
        <v>548</v>
      </c>
    </row>
    <row r="528" spans="1:3" ht="25.5" x14ac:dyDescent="0.25">
      <c r="A528" s="188" t="s">
        <v>2041</v>
      </c>
      <c r="B528" s="222" t="s">
        <v>2042</v>
      </c>
      <c r="C528" s="187">
        <v>632</v>
      </c>
    </row>
    <row r="529" spans="1:3" ht="25.5" x14ac:dyDescent="0.25">
      <c r="A529" s="188" t="s">
        <v>2043</v>
      </c>
      <c r="B529" s="222" t="s">
        <v>2044</v>
      </c>
      <c r="C529" s="187">
        <v>548</v>
      </c>
    </row>
    <row r="530" spans="1:3" x14ac:dyDescent="0.25">
      <c r="A530" s="188" t="s">
        <v>2045</v>
      </c>
      <c r="B530" s="222" t="s">
        <v>2046</v>
      </c>
      <c r="C530" s="187">
        <v>425</v>
      </c>
    </row>
    <row r="531" spans="1:3" x14ac:dyDescent="0.25">
      <c r="A531" s="188" t="s">
        <v>2047</v>
      </c>
      <c r="B531" s="222" t="s">
        <v>2048</v>
      </c>
      <c r="C531" s="187">
        <v>611</v>
      </c>
    </row>
    <row r="532" spans="1:3" ht="25.5" x14ac:dyDescent="0.25">
      <c r="A532" s="188" t="s">
        <v>2049</v>
      </c>
      <c r="B532" s="222" t="s">
        <v>2050</v>
      </c>
      <c r="C532" s="187">
        <v>134</v>
      </c>
    </row>
    <row r="533" spans="1:3" ht="51" x14ac:dyDescent="0.25">
      <c r="A533" s="188" t="s">
        <v>2051</v>
      </c>
      <c r="B533" s="222" t="s">
        <v>2052</v>
      </c>
      <c r="C533" s="187">
        <v>314</v>
      </c>
    </row>
    <row r="534" spans="1:3" x14ac:dyDescent="0.25">
      <c r="A534" s="188" t="s">
        <v>2053</v>
      </c>
      <c r="B534" s="222" t="s">
        <v>2054</v>
      </c>
      <c r="C534" s="187">
        <v>63</v>
      </c>
    </row>
    <row r="535" spans="1:3" ht="25.5" x14ac:dyDescent="0.25">
      <c r="A535" s="188" t="s">
        <v>2055</v>
      </c>
      <c r="B535" s="222" t="s">
        <v>2056</v>
      </c>
      <c r="C535" s="187">
        <v>2084</v>
      </c>
    </row>
    <row r="536" spans="1:3" x14ac:dyDescent="0.25">
      <c r="A536" s="188" t="s">
        <v>2057</v>
      </c>
      <c r="B536" s="222" t="s">
        <v>2058</v>
      </c>
      <c r="C536" s="187">
        <v>18</v>
      </c>
    </row>
    <row r="537" spans="1:3" x14ac:dyDescent="0.25">
      <c r="A537" s="188" t="s">
        <v>2059</v>
      </c>
      <c r="B537" s="222" t="s">
        <v>2060</v>
      </c>
      <c r="C537" s="187">
        <v>337</v>
      </c>
    </row>
    <row r="538" spans="1:3" ht="25.5" x14ac:dyDescent="0.25">
      <c r="A538" s="188" t="s">
        <v>2061</v>
      </c>
      <c r="B538" s="222" t="s">
        <v>2062</v>
      </c>
      <c r="C538" s="187">
        <v>242</v>
      </c>
    </row>
    <row r="539" spans="1:3" x14ac:dyDescent="0.25">
      <c r="A539" s="188" t="s">
        <v>2063</v>
      </c>
      <c r="B539" s="222" t="s">
        <v>2064</v>
      </c>
      <c r="C539" s="187">
        <v>46</v>
      </c>
    </row>
    <row r="540" spans="1:3" x14ac:dyDescent="0.25">
      <c r="A540" s="188" t="s">
        <v>2065</v>
      </c>
      <c r="B540" s="222" t="s">
        <v>2066</v>
      </c>
      <c r="C540" s="187">
        <v>34</v>
      </c>
    </row>
    <row r="541" spans="1:3" x14ac:dyDescent="0.25">
      <c r="A541" s="188" t="s">
        <v>2067</v>
      </c>
      <c r="B541" s="222" t="s">
        <v>2068</v>
      </c>
      <c r="C541" s="187">
        <v>210</v>
      </c>
    </row>
    <row r="542" spans="1:3" x14ac:dyDescent="0.25">
      <c r="A542" s="188" t="s">
        <v>2069</v>
      </c>
      <c r="B542" s="222" t="s">
        <v>2070</v>
      </c>
      <c r="C542" s="187">
        <v>240</v>
      </c>
    </row>
    <row r="543" spans="1:3" ht="25.5" x14ac:dyDescent="0.25">
      <c r="A543" s="188" t="s">
        <v>2071</v>
      </c>
      <c r="B543" s="222" t="s">
        <v>2072</v>
      </c>
      <c r="C543" s="187">
        <v>68</v>
      </c>
    </row>
    <row r="544" spans="1:3" x14ac:dyDescent="0.25">
      <c r="A544" s="188" t="s">
        <v>2073</v>
      </c>
      <c r="B544" s="222" t="s">
        <v>2074</v>
      </c>
      <c r="C544" s="187">
        <v>193</v>
      </c>
    </row>
    <row r="545" spans="1:3" ht="25.5" x14ac:dyDescent="0.25">
      <c r="A545" s="188" t="s">
        <v>2075</v>
      </c>
      <c r="B545" s="222" t="s">
        <v>2076</v>
      </c>
      <c r="C545" s="187">
        <v>256</v>
      </c>
    </row>
    <row r="546" spans="1:3" x14ac:dyDescent="0.25">
      <c r="A546" s="188" t="s">
        <v>2077</v>
      </c>
      <c r="B546" s="222" t="s">
        <v>2078</v>
      </c>
      <c r="C546" s="187">
        <v>34</v>
      </c>
    </row>
    <row r="547" spans="1:3" ht="25.5" x14ac:dyDescent="0.25">
      <c r="A547" s="188" t="s">
        <v>2079</v>
      </c>
      <c r="B547" s="222" t="s">
        <v>2080</v>
      </c>
      <c r="C547" s="187">
        <v>259</v>
      </c>
    </row>
    <row r="548" spans="1:3" x14ac:dyDescent="0.25">
      <c r="A548" s="188" t="s">
        <v>2081</v>
      </c>
      <c r="B548" s="222" t="s">
        <v>2082</v>
      </c>
      <c r="C548" s="187">
        <v>255</v>
      </c>
    </row>
    <row r="549" spans="1:3" x14ac:dyDescent="0.25">
      <c r="A549" s="188" t="s">
        <v>2083</v>
      </c>
      <c r="B549" s="222" t="s">
        <v>2084</v>
      </c>
      <c r="C549" s="187">
        <v>26</v>
      </c>
    </row>
    <row r="550" spans="1:3" ht="25.5" x14ac:dyDescent="0.25">
      <c r="A550" s="188" t="s">
        <v>2085</v>
      </c>
      <c r="B550" s="222" t="s">
        <v>2086</v>
      </c>
      <c r="C550" s="187">
        <v>1280</v>
      </c>
    </row>
    <row r="551" spans="1:3" ht="25.5" x14ac:dyDescent="0.25">
      <c r="A551" s="188" t="s">
        <v>2087</v>
      </c>
      <c r="B551" s="222" t="s">
        <v>2088</v>
      </c>
      <c r="C551" s="187">
        <v>1022</v>
      </c>
    </row>
    <row r="552" spans="1:3" x14ac:dyDescent="0.25">
      <c r="A552" s="188" t="s">
        <v>2089</v>
      </c>
      <c r="B552" s="222" t="s">
        <v>2090</v>
      </c>
      <c r="C552" s="187">
        <v>61</v>
      </c>
    </row>
    <row r="553" spans="1:3" x14ac:dyDescent="0.25">
      <c r="A553" s="188" t="s">
        <v>2091</v>
      </c>
      <c r="B553" s="222" t="s">
        <v>2092</v>
      </c>
      <c r="C553" s="187">
        <v>441</v>
      </c>
    </row>
    <row r="554" spans="1:3" ht="25.5" x14ac:dyDescent="0.25">
      <c r="A554" s="188" t="s">
        <v>2093</v>
      </c>
      <c r="B554" s="222" t="s">
        <v>2094</v>
      </c>
      <c r="C554" s="187">
        <v>548</v>
      </c>
    </row>
    <row r="555" spans="1:3" ht="25.5" x14ac:dyDescent="0.25">
      <c r="A555" s="188" t="s">
        <v>2095</v>
      </c>
      <c r="B555" s="222" t="s">
        <v>2096</v>
      </c>
      <c r="C555" s="187">
        <v>2084</v>
      </c>
    </row>
    <row r="556" spans="1:3" x14ac:dyDescent="0.25">
      <c r="A556" s="188" t="s">
        <v>2097</v>
      </c>
      <c r="B556" s="222" t="s">
        <v>2098</v>
      </c>
      <c r="C556" s="187">
        <v>147</v>
      </c>
    </row>
    <row r="557" spans="1:3" ht="25.5" x14ac:dyDescent="0.25">
      <c r="A557" s="188" t="s">
        <v>2099</v>
      </c>
      <c r="B557" s="222" t="s">
        <v>2100</v>
      </c>
      <c r="C557" s="187">
        <v>207</v>
      </c>
    </row>
    <row r="558" spans="1:3" x14ac:dyDescent="0.25">
      <c r="A558" s="188" t="s">
        <v>2101</v>
      </c>
      <c r="B558" s="222" t="s">
        <v>2102</v>
      </c>
      <c r="C558" s="187">
        <v>1990</v>
      </c>
    </row>
    <row r="559" spans="1:3" x14ac:dyDescent="0.25">
      <c r="A559" s="188" t="s">
        <v>2103</v>
      </c>
      <c r="B559" s="222" t="s">
        <v>2104</v>
      </c>
      <c r="C559" s="187">
        <v>26</v>
      </c>
    </row>
    <row r="560" spans="1:3" ht="25.5" x14ac:dyDescent="0.25">
      <c r="A560" s="188" t="s">
        <v>2105</v>
      </c>
      <c r="B560" s="222" t="s">
        <v>2106</v>
      </c>
      <c r="C560" s="187">
        <v>347</v>
      </c>
    </row>
    <row r="561" spans="1:3" ht="25.5" x14ac:dyDescent="0.25">
      <c r="A561" s="188" t="s">
        <v>2107</v>
      </c>
      <c r="B561" s="222" t="s">
        <v>2108</v>
      </c>
      <c r="C561" s="187">
        <v>305</v>
      </c>
    </row>
    <row r="562" spans="1:3" ht="38.25" x14ac:dyDescent="0.25">
      <c r="A562" s="188" t="s">
        <v>2109</v>
      </c>
      <c r="B562" s="222" t="s">
        <v>2110</v>
      </c>
      <c r="C562" s="187">
        <v>1788</v>
      </c>
    </row>
    <row r="563" spans="1:3" x14ac:dyDescent="0.25">
      <c r="A563" s="188" t="s">
        <v>2111</v>
      </c>
      <c r="B563" s="222" t="s">
        <v>2112</v>
      </c>
      <c r="C563" s="187">
        <v>716</v>
      </c>
    </row>
    <row r="564" spans="1:3" x14ac:dyDescent="0.25">
      <c r="A564" s="188" t="s">
        <v>2113</v>
      </c>
      <c r="B564" s="222" t="s">
        <v>2114</v>
      </c>
      <c r="C564" s="187">
        <v>65</v>
      </c>
    </row>
    <row r="565" spans="1:3" x14ac:dyDescent="0.25">
      <c r="A565" s="188" t="s">
        <v>2115</v>
      </c>
      <c r="B565" s="222" t="s">
        <v>2116</v>
      </c>
      <c r="C565" s="187">
        <v>47</v>
      </c>
    </row>
    <row r="566" spans="1:3" x14ac:dyDescent="0.25">
      <c r="A566" s="188" t="s">
        <v>2117</v>
      </c>
      <c r="B566" s="222" t="s">
        <v>2118</v>
      </c>
      <c r="C566" s="187">
        <v>61</v>
      </c>
    </row>
    <row r="567" spans="1:3" x14ac:dyDescent="0.25">
      <c r="A567" s="188" t="s">
        <v>2119</v>
      </c>
      <c r="B567" s="222" t="s">
        <v>2120</v>
      </c>
      <c r="C567" s="187">
        <v>149</v>
      </c>
    </row>
    <row r="568" spans="1:3" x14ac:dyDescent="0.25">
      <c r="A568" s="188" t="s">
        <v>2121</v>
      </c>
      <c r="B568" s="222" t="s">
        <v>2122</v>
      </c>
      <c r="C568" s="187">
        <v>63</v>
      </c>
    </row>
    <row r="569" spans="1:3" ht="25.5" x14ac:dyDescent="0.25">
      <c r="A569" s="188" t="s">
        <v>2123</v>
      </c>
      <c r="B569" s="222" t="s">
        <v>2124</v>
      </c>
      <c r="C569" s="187">
        <v>318</v>
      </c>
    </row>
    <row r="570" spans="1:3" x14ac:dyDescent="0.25">
      <c r="A570" s="188" t="s">
        <v>2125</v>
      </c>
      <c r="B570" s="222" t="s">
        <v>2126</v>
      </c>
      <c r="C570" s="187">
        <v>61</v>
      </c>
    </row>
    <row r="571" spans="1:3" x14ac:dyDescent="0.25">
      <c r="A571" s="188" t="s">
        <v>2127</v>
      </c>
      <c r="B571" s="222" t="s">
        <v>2128</v>
      </c>
      <c r="C571" s="187">
        <v>33</v>
      </c>
    </row>
    <row r="572" spans="1:3" x14ac:dyDescent="0.25">
      <c r="A572" s="188" t="s">
        <v>2129</v>
      </c>
      <c r="B572" s="222" t="s">
        <v>2130</v>
      </c>
      <c r="C572" s="187">
        <v>64</v>
      </c>
    </row>
    <row r="573" spans="1:3" x14ac:dyDescent="0.25">
      <c r="A573" s="188" t="s">
        <v>2131</v>
      </c>
      <c r="B573" s="222" t="s">
        <v>2132</v>
      </c>
      <c r="C573" s="187">
        <v>45</v>
      </c>
    </row>
    <row r="574" spans="1:3" ht="25.5" x14ac:dyDescent="0.25">
      <c r="A574" s="188" t="s">
        <v>2133</v>
      </c>
      <c r="B574" s="222" t="s">
        <v>2134</v>
      </c>
      <c r="C574" s="187">
        <v>26</v>
      </c>
    </row>
    <row r="575" spans="1:3" x14ac:dyDescent="0.25">
      <c r="A575" s="188" t="s">
        <v>2135</v>
      </c>
      <c r="B575" s="222" t="s">
        <v>2136</v>
      </c>
      <c r="C575" s="187">
        <v>26</v>
      </c>
    </row>
    <row r="576" spans="1:3" ht="25.5" x14ac:dyDescent="0.25">
      <c r="A576" s="188" t="s">
        <v>2137</v>
      </c>
      <c r="B576" s="222" t="s">
        <v>2138</v>
      </c>
      <c r="C576" s="187">
        <v>387</v>
      </c>
    </row>
    <row r="577" spans="1:3" x14ac:dyDescent="0.25">
      <c r="A577" s="188" t="s">
        <v>2139</v>
      </c>
      <c r="B577" s="222" t="s">
        <v>2140</v>
      </c>
      <c r="C577" s="187">
        <v>44</v>
      </c>
    </row>
    <row r="578" spans="1:3" x14ac:dyDescent="0.25">
      <c r="A578" s="188" t="s">
        <v>2141</v>
      </c>
      <c r="B578" s="222" t="s">
        <v>2142</v>
      </c>
      <c r="C578" s="187">
        <v>61</v>
      </c>
    </row>
    <row r="579" spans="1:3" x14ac:dyDescent="0.25">
      <c r="A579" s="188" t="s">
        <v>2143</v>
      </c>
      <c r="B579" s="222" t="s">
        <v>2144</v>
      </c>
      <c r="C579" s="187">
        <v>26</v>
      </c>
    </row>
    <row r="580" spans="1:3" ht="25.5" x14ac:dyDescent="0.25">
      <c r="A580" s="188" t="s">
        <v>2145</v>
      </c>
      <c r="B580" s="222" t="s">
        <v>2146</v>
      </c>
      <c r="C580" s="187">
        <v>354</v>
      </c>
    </row>
    <row r="581" spans="1:3" x14ac:dyDescent="0.25">
      <c r="A581" s="188" t="s">
        <v>2147</v>
      </c>
      <c r="B581" s="222" t="s">
        <v>2148</v>
      </c>
      <c r="C581" s="187">
        <v>26</v>
      </c>
    </row>
    <row r="582" spans="1:3" x14ac:dyDescent="0.25">
      <c r="A582" s="188" t="s">
        <v>2149</v>
      </c>
      <c r="B582" s="222" t="s">
        <v>2150</v>
      </c>
      <c r="C582" s="187">
        <v>34</v>
      </c>
    </row>
    <row r="583" spans="1:3" ht="25.5" x14ac:dyDescent="0.25">
      <c r="A583" s="188" t="s">
        <v>2151</v>
      </c>
      <c r="B583" s="222" t="s">
        <v>2152</v>
      </c>
      <c r="C583" s="187">
        <v>344</v>
      </c>
    </row>
    <row r="584" spans="1:3" x14ac:dyDescent="0.25">
      <c r="A584" s="188" t="s">
        <v>2153</v>
      </c>
      <c r="B584" s="222" t="s">
        <v>2154</v>
      </c>
      <c r="C584" s="187">
        <v>45</v>
      </c>
    </row>
    <row r="585" spans="1:3" x14ac:dyDescent="0.25">
      <c r="A585" s="188" t="s">
        <v>2155</v>
      </c>
      <c r="B585" s="222" t="s">
        <v>2156</v>
      </c>
      <c r="C585" s="187">
        <v>726</v>
      </c>
    </row>
    <row r="586" spans="1:3" x14ac:dyDescent="0.25">
      <c r="A586" s="188" t="s">
        <v>2157</v>
      </c>
      <c r="B586" s="222" t="s">
        <v>2158</v>
      </c>
      <c r="C586" s="187">
        <v>61</v>
      </c>
    </row>
    <row r="587" spans="1:3" ht="38.25" x14ac:dyDescent="0.25">
      <c r="A587" s="188" t="s">
        <v>2159</v>
      </c>
      <c r="B587" s="222" t="s">
        <v>2160</v>
      </c>
      <c r="C587" s="187">
        <v>316</v>
      </c>
    </row>
    <row r="588" spans="1:3" ht="25.5" x14ac:dyDescent="0.25">
      <c r="A588" s="188" t="s">
        <v>2161</v>
      </c>
      <c r="B588" s="222" t="s">
        <v>2162</v>
      </c>
      <c r="C588" s="187">
        <v>269</v>
      </c>
    </row>
    <row r="589" spans="1:3" x14ac:dyDescent="0.25">
      <c r="A589" s="188" t="s">
        <v>2163</v>
      </c>
      <c r="B589" s="222" t="s">
        <v>2164</v>
      </c>
      <c r="C589" s="187">
        <v>26</v>
      </c>
    </row>
    <row r="590" spans="1:3" x14ac:dyDescent="0.25">
      <c r="A590" s="188" t="s">
        <v>2165</v>
      </c>
      <c r="B590" s="222" t="s">
        <v>2166</v>
      </c>
      <c r="C590" s="187">
        <v>26</v>
      </c>
    </row>
    <row r="591" spans="1:3" ht="25.5" x14ac:dyDescent="0.25">
      <c r="A591" s="188" t="s">
        <v>2167</v>
      </c>
      <c r="B591" s="222" t="s">
        <v>2168</v>
      </c>
      <c r="C591" s="187">
        <v>324</v>
      </c>
    </row>
    <row r="592" spans="1:3" ht="25.5" x14ac:dyDescent="0.25">
      <c r="A592" s="188" t="s">
        <v>2169</v>
      </c>
      <c r="B592" s="222" t="s">
        <v>2170</v>
      </c>
      <c r="C592" s="187">
        <v>378</v>
      </c>
    </row>
    <row r="593" spans="1:3" ht="25.5" x14ac:dyDescent="0.25">
      <c r="A593" s="188" t="s">
        <v>2171</v>
      </c>
      <c r="B593" s="222" t="s">
        <v>2172</v>
      </c>
      <c r="C593" s="187">
        <v>314</v>
      </c>
    </row>
    <row r="594" spans="1:3" ht="25.5" x14ac:dyDescent="0.25">
      <c r="A594" s="188" t="s">
        <v>2173</v>
      </c>
      <c r="B594" s="222" t="s">
        <v>2174</v>
      </c>
      <c r="C594" s="187">
        <v>569</v>
      </c>
    </row>
    <row r="595" spans="1:3" ht="38.25" x14ac:dyDescent="0.25">
      <c r="A595" s="188" t="s">
        <v>2175</v>
      </c>
      <c r="B595" s="222" t="s">
        <v>2176</v>
      </c>
      <c r="C595" s="187">
        <v>612</v>
      </c>
    </row>
    <row r="596" spans="1:3" ht="25.5" x14ac:dyDescent="0.25">
      <c r="A596" s="188" t="s">
        <v>2177</v>
      </c>
      <c r="B596" s="222" t="s">
        <v>2178</v>
      </c>
      <c r="C596" s="187">
        <v>243</v>
      </c>
    </row>
    <row r="597" spans="1:3" ht="25.5" x14ac:dyDescent="0.25">
      <c r="A597" s="188" t="s">
        <v>2179</v>
      </c>
      <c r="B597" s="222" t="s">
        <v>2180</v>
      </c>
      <c r="C597" s="187">
        <v>125</v>
      </c>
    </row>
    <row r="598" spans="1:3" x14ac:dyDescent="0.25">
      <c r="A598" s="188" t="s">
        <v>2181</v>
      </c>
      <c r="B598" s="222" t="s">
        <v>2182</v>
      </c>
      <c r="C598" s="187">
        <v>34</v>
      </c>
    </row>
    <row r="599" spans="1:3" ht="25.5" x14ac:dyDescent="0.25">
      <c r="A599" s="188" t="s">
        <v>2183</v>
      </c>
      <c r="B599" s="222" t="s">
        <v>2184</v>
      </c>
      <c r="C599" s="187">
        <v>1411</v>
      </c>
    </row>
    <row r="600" spans="1:3" x14ac:dyDescent="0.25">
      <c r="A600" s="188" t="s">
        <v>2185</v>
      </c>
      <c r="B600" s="222" t="s">
        <v>2186</v>
      </c>
      <c r="C600" s="187">
        <v>63</v>
      </c>
    </row>
    <row r="601" spans="1:3" ht="25.5" x14ac:dyDescent="0.25">
      <c r="A601" s="188" t="s">
        <v>2187</v>
      </c>
      <c r="B601" s="222" t="s">
        <v>2188</v>
      </c>
      <c r="C601" s="187">
        <v>388</v>
      </c>
    </row>
    <row r="602" spans="1:3" x14ac:dyDescent="0.25">
      <c r="A602" s="188" t="s">
        <v>2189</v>
      </c>
      <c r="B602" s="222" t="s">
        <v>2190</v>
      </c>
      <c r="C602" s="187">
        <v>70</v>
      </c>
    </row>
    <row r="603" spans="1:3" ht="25.5" x14ac:dyDescent="0.25">
      <c r="A603" s="188" t="s">
        <v>2191</v>
      </c>
      <c r="B603" s="222" t="s">
        <v>2192</v>
      </c>
      <c r="C603" s="187">
        <v>305</v>
      </c>
    </row>
    <row r="604" spans="1:3" x14ac:dyDescent="0.25">
      <c r="A604" s="188" t="s">
        <v>2193</v>
      </c>
      <c r="B604" s="222" t="s">
        <v>2194</v>
      </c>
      <c r="C604" s="187">
        <v>34</v>
      </c>
    </row>
    <row r="605" spans="1:3" ht="38.25" x14ac:dyDescent="0.25">
      <c r="A605" s="188" t="s">
        <v>2195</v>
      </c>
      <c r="B605" s="222" t="s">
        <v>2196</v>
      </c>
      <c r="C605" s="187">
        <v>176</v>
      </c>
    </row>
    <row r="606" spans="1:3" ht="38.25" x14ac:dyDescent="0.25">
      <c r="A606" s="188" t="s">
        <v>2197</v>
      </c>
      <c r="B606" s="222" t="s">
        <v>2198</v>
      </c>
      <c r="C606" s="187">
        <v>612</v>
      </c>
    </row>
    <row r="607" spans="1:3" ht="25.5" x14ac:dyDescent="0.25">
      <c r="A607" s="188" t="s">
        <v>2199</v>
      </c>
      <c r="B607" s="222" t="s">
        <v>2200</v>
      </c>
      <c r="C607" s="187">
        <v>403</v>
      </c>
    </row>
    <row r="608" spans="1:3" x14ac:dyDescent="0.25">
      <c r="A608" s="188" t="s">
        <v>2201</v>
      </c>
      <c r="B608" s="222" t="s">
        <v>2202</v>
      </c>
      <c r="C608" s="187">
        <v>34</v>
      </c>
    </row>
    <row r="609" spans="1:3" ht="25.5" x14ac:dyDescent="0.25">
      <c r="A609" s="188" t="s">
        <v>2203</v>
      </c>
      <c r="B609" s="222" t="s">
        <v>2204</v>
      </c>
      <c r="C609" s="187">
        <v>316</v>
      </c>
    </row>
    <row r="610" spans="1:3" x14ac:dyDescent="0.25">
      <c r="A610" s="188" t="s">
        <v>2205</v>
      </c>
      <c r="B610" s="222" t="s">
        <v>2206</v>
      </c>
      <c r="C610" s="187">
        <v>318</v>
      </c>
    </row>
    <row r="611" spans="1:3" x14ac:dyDescent="0.25">
      <c r="A611" s="188" t="s">
        <v>2207</v>
      </c>
      <c r="B611" s="222" t="s">
        <v>2208</v>
      </c>
      <c r="C611" s="187">
        <v>48</v>
      </c>
    </row>
    <row r="612" spans="1:3" x14ac:dyDescent="0.25">
      <c r="A612" s="188" t="s">
        <v>2209</v>
      </c>
      <c r="B612" s="222" t="s">
        <v>2210</v>
      </c>
      <c r="C612" s="187">
        <v>427</v>
      </c>
    </row>
    <row r="613" spans="1:3" ht="38.25" x14ac:dyDescent="0.25">
      <c r="A613" s="188" t="s">
        <v>2211</v>
      </c>
      <c r="B613" s="222" t="s">
        <v>2212</v>
      </c>
      <c r="C613" s="187">
        <v>316</v>
      </c>
    </row>
    <row r="614" spans="1:3" x14ac:dyDescent="0.25">
      <c r="A614" s="188" t="s">
        <v>2213</v>
      </c>
      <c r="B614" s="222" t="s">
        <v>2214</v>
      </c>
      <c r="C614" s="187">
        <v>63</v>
      </c>
    </row>
    <row r="615" spans="1:3" x14ac:dyDescent="0.25">
      <c r="A615" s="188" t="s">
        <v>2215</v>
      </c>
      <c r="B615" s="222" t="s">
        <v>2216</v>
      </c>
      <c r="C615" s="187">
        <v>192</v>
      </c>
    </row>
    <row r="616" spans="1:3" ht="38.25" x14ac:dyDescent="0.25">
      <c r="A616" s="188" t="s">
        <v>2217</v>
      </c>
      <c r="B616" s="222" t="s">
        <v>2218</v>
      </c>
      <c r="C616" s="187">
        <v>720</v>
      </c>
    </row>
    <row r="617" spans="1:3" ht="25.5" x14ac:dyDescent="0.25">
      <c r="A617" s="188" t="s">
        <v>2219</v>
      </c>
      <c r="B617" s="222" t="s">
        <v>2220</v>
      </c>
      <c r="C617" s="187">
        <v>375</v>
      </c>
    </row>
    <row r="618" spans="1:3" x14ac:dyDescent="0.25">
      <c r="A618" s="188" t="s">
        <v>2221</v>
      </c>
      <c r="B618" s="222" t="s">
        <v>2222</v>
      </c>
      <c r="C618" s="187">
        <v>26</v>
      </c>
    </row>
    <row r="619" spans="1:3" ht="25.5" x14ac:dyDescent="0.25">
      <c r="A619" s="188" t="s">
        <v>2223</v>
      </c>
      <c r="B619" s="222" t="s">
        <v>2224</v>
      </c>
      <c r="C619" s="187">
        <v>316</v>
      </c>
    </row>
    <row r="620" spans="1:3" x14ac:dyDescent="0.25">
      <c r="A620" s="188" t="s">
        <v>2225</v>
      </c>
      <c r="B620" s="222" t="s">
        <v>2226</v>
      </c>
      <c r="C620" s="187">
        <v>720</v>
      </c>
    </row>
    <row r="621" spans="1:3" x14ac:dyDescent="0.25">
      <c r="A621" s="188" t="s">
        <v>2227</v>
      </c>
      <c r="B621" s="222" t="s">
        <v>2228</v>
      </c>
      <c r="C621" s="187">
        <v>26</v>
      </c>
    </row>
    <row r="622" spans="1:3" ht="51" x14ac:dyDescent="0.25">
      <c r="A622" s="188" t="s">
        <v>2229</v>
      </c>
      <c r="B622" s="222" t="s">
        <v>2230</v>
      </c>
      <c r="C622" s="187">
        <v>373</v>
      </c>
    </row>
    <row r="623" spans="1:3" ht="25.5" x14ac:dyDescent="0.25">
      <c r="A623" s="188" t="s">
        <v>2231</v>
      </c>
      <c r="B623" s="222" t="s">
        <v>2232</v>
      </c>
      <c r="C623" s="187">
        <v>373</v>
      </c>
    </row>
    <row r="624" spans="1:3" x14ac:dyDescent="0.25">
      <c r="A624" s="188" t="s">
        <v>2233</v>
      </c>
      <c r="B624" s="222" t="s">
        <v>2234</v>
      </c>
      <c r="C624" s="187">
        <v>63</v>
      </c>
    </row>
    <row r="625" spans="1:3" x14ac:dyDescent="0.25">
      <c r="A625" s="188" t="s">
        <v>2235</v>
      </c>
      <c r="B625" s="222" t="s">
        <v>2236</v>
      </c>
      <c r="C625" s="187">
        <v>63</v>
      </c>
    </row>
    <row r="626" spans="1:3" x14ac:dyDescent="0.25">
      <c r="A626" s="188" t="s">
        <v>2237</v>
      </c>
      <c r="B626" s="222" t="s">
        <v>2238</v>
      </c>
      <c r="C626" s="187">
        <v>63</v>
      </c>
    </row>
    <row r="627" spans="1:3" ht="25.5" x14ac:dyDescent="0.25">
      <c r="A627" s="188" t="s">
        <v>2239</v>
      </c>
      <c r="B627" s="222" t="s">
        <v>2240</v>
      </c>
      <c r="C627" s="187">
        <v>295</v>
      </c>
    </row>
    <row r="628" spans="1:3" ht="25.5" x14ac:dyDescent="0.25">
      <c r="A628" s="188" t="s">
        <v>2241</v>
      </c>
      <c r="B628" s="222" t="s">
        <v>2242</v>
      </c>
      <c r="C628" s="187">
        <v>409</v>
      </c>
    </row>
    <row r="629" spans="1:3" ht="25.5" x14ac:dyDescent="0.25">
      <c r="A629" s="188" t="s">
        <v>2243</v>
      </c>
      <c r="B629" s="222" t="s">
        <v>2244</v>
      </c>
      <c r="C629" s="187">
        <v>193</v>
      </c>
    </row>
    <row r="630" spans="1:3" ht="51" x14ac:dyDescent="0.25">
      <c r="A630" s="188" t="s">
        <v>2245</v>
      </c>
      <c r="B630" s="222" t="s">
        <v>2246</v>
      </c>
      <c r="C630" s="187">
        <v>511</v>
      </c>
    </row>
    <row r="631" spans="1:3" ht="25.5" x14ac:dyDescent="0.25">
      <c r="A631" s="188" t="s">
        <v>2247</v>
      </c>
      <c r="B631" s="222" t="s">
        <v>2248</v>
      </c>
      <c r="C631" s="187">
        <v>170</v>
      </c>
    </row>
    <row r="632" spans="1:3" ht="25.5" x14ac:dyDescent="0.25">
      <c r="A632" s="188" t="s">
        <v>2249</v>
      </c>
      <c r="B632" s="222" t="s">
        <v>2250</v>
      </c>
      <c r="C632" s="187">
        <v>207</v>
      </c>
    </row>
    <row r="633" spans="1:3" ht="25.5" x14ac:dyDescent="0.25">
      <c r="A633" s="188" t="s">
        <v>2251</v>
      </c>
      <c r="B633" s="222" t="s">
        <v>2252</v>
      </c>
      <c r="C633" s="187">
        <v>791</v>
      </c>
    </row>
    <row r="634" spans="1:3" x14ac:dyDescent="0.25">
      <c r="A634" s="188" t="s">
        <v>2253</v>
      </c>
      <c r="B634" s="222" t="s">
        <v>2254</v>
      </c>
      <c r="C634" s="187">
        <v>647</v>
      </c>
    </row>
    <row r="635" spans="1:3" ht="25.5" x14ac:dyDescent="0.25">
      <c r="A635" s="188" t="s">
        <v>2255</v>
      </c>
      <c r="B635" s="222" t="s">
        <v>2256</v>
      </c>
      <c r="C635" s="187">
        <v>671</v>
      </c>
    </row>
    <row r="636" spans="1:3" ht="25.5" x14ac:dyDescent="0.25">
      <c r="A636" s="188" t="s">
        <v>2257</v>
      </c>
      <c r="B636" s="222" t="s">
        <v>2258</v>
      </c>
      <c r="C636" s="187">
        <v>295</v>
      </c>
    </row>
    <row r="637" spans="1:3" ht="25.5" x14ac:dyDescent="0.25">
      <c r="A637" s="188" t="s">
        <v>2259</v>
      </c>
      <c r="B637" s="222" t="s">
        <v>2260</v>
      </c>
      <c r="C637" s="187">
        <v>348</v>
      </c>
    </row>
    <row r="638" spans="1:3" ht="25.5" x14ac:dyDescent="0.25">
      <c r="A638" s="188" t="s">
        <v>2261</v>
      </c>
      <c r="B638" s="222" t="s">
        <v>2262</v>
      </c>
      <c r="C638" s="187">
        <v>301</v>
      </c>
    </row>
    <row r="639" spans="1:3" ht="25.5" x14ac:dyDescent="0.25">
      <c r="A639" s="188" t="s">
        <v>2263</v>
      </c>
      <c r="B639" s="222" t="s">
        <v>2264</v>
      </c>
      <c r="C639" s="187">
        <v>569</v>
      </c>
    </row>
    <row r="640" spans="1:3" ht="38.25" x14ac:dyDescent="0.25">
      <c r="A640" s="188" t="s">
        <v>2265</v>
      </c>
      <c r="B640" s="222" t="s">
        <v>2266</v>
      </c>
      <c r="C640" s="187">
        <v>426</v>
      </c>
    </row>
    <row r="641" spans="1:3" ht="25.5" x14ac:dyDescent="0.25">
      <c r="A641" s="188" t="s">
        <v>2267</v>
      </c>
      <c r="B641" s="222" t="s">
        <v>2268</v>
      </c>
      <c r="C641" s="187">
        <v>243</v>
      </c>
    </row>
    <row r="642" spans="1:3" x14ac:dyDescent="0.25">
      <c r="A642" s="188" t="s">
        <v>2269</v>
      </c>
      <c r="B642" s="222" t="s">
        <v>2270</v>
      </c>
      <c r="C642" s="187">
        <v>354</v>
      </c>
    </row>
    <row r="643" spans="1:3" ht="25.5" x14ac:dyDescent="0.25">
      <c r="A643" s="188" t="s">
        <v>2271</v>
      </c>
      <c r="B643" s="222" t="s">
        <v>2272</v>
      </c>
      <c r="C643" s="187">
        <v>282</v>
      </c>
    </row>
    <row r="644" spans="1:3" ht="25.5" x14ac:dyDescent="0.25">
      <c r="A644" s="188" t="s">
        <v>2273</v>
      </c>
      <c r="B644" s="222" t="s">
        <v>2274</v>
      </c>
      <c r="C644" s="187">
        <v>610</v>
      </c>
    </row>
    <row r="645" spans="1:3" x14ac:dyDescent="0.25">
      <c r="A645" s="188" t="s">
        <v>2275</v>
      </c>
      <c r="B645" s="222" t="s">
        <v>2276</v>
      </c>
      <c r="C645" s="187">
        <v>34</v>
      </c>
    </row>
    <row r="646" spans="1:3" x14ac:dyDescent="0.25">
      <c r="A646" s="188" t="s">
        <v>2277</v>
      </c>
      <c r="B646" s="222" t="s">
        <v>2278</v>
      </c>
      <c r="C646" s="187">
        <v>312</v>
      </c>
    </row>
    <row r="647" spans="1:3" x14ac:dyDescent="0.25">
      <c r="A647" s="188" t="s">
        <v>2279</v>
      </c>
      <c r="B647" s="222" t="s">
        <v>2280</v>
      </c>
      <c r="C647" s="187">
        <v>518</v>
      </c>
    </row>
    <row r="648" spans="1:3" x14ac:dyDescent="0.25">
      <c r="A648" s="188" t="s">
        <v>2281</v>
      </c>
      <c r="B648" s="222" t="s">
        <v>2282</v>
      </c>
      <c r="C648" s="187">
        <v>169</v>
      </c>
    </row>
    <row r="649" spans="1:3" x14ac:dyDescent="0.25">
      <c r="A649" s="188" t="s">
        <v>2283</v>
      </c>
      <c r="B649" s="222" t="s">
        <v>2284</v>
      </c>
      <c r="C649" s="187">
        <v>366</v>
      </c>
    </row>
    <row r="650" spans="1:3" x14ac:dyDescent="0.25">
      <c r="A650" s="188" t="s">
        <v>2285</v>
      </c>
      <c r="B650" s="222" t="s">
        <v>2286</v>
      </c>
      <c r="C650" s="187">
        <v>1710</v>
      </c>
    </row>
    <row r="651" spans="1:3" x14ac:dyDescent="0.25">
      <c r="A651" s="188" t="s">
        <v>2287</v>
      </c>
      <c r="B651" s="222" t="s">
        <v>2288</v>
      </c>
      <c r="C651" s="187">
        <v>2652</v>
      </c>
    </row>
    <row r="652" spans="1:3" x14ac:dyDescent="0.25">
      <c r="A652" s="188" t="s">
        <v>2289</v>
      </c>
      <c r="B652" s="222" t="s">
        <v>2290</v>
      </c>
      <c r="C652" s="187">
        <v>124</v>
      </c>
    </row>
    <row r="653" spans="1:3" x14ac:dyDescent="0.25">
      <c r="A653" s="188" t="s">
        <v>2291</v>
      </c>
      <c r="B653" s="222" t="s">
        <v>2292</v>
      </c>
      <c r="C653" s="187">
        <v>337</v>
      </c>
    </row>
    <row r="654" spans="1:3" x14ac:dyDescent="0.25">
      <c r="A654" s="188" t="s">
        <v>2293</v>
      </c>
      <c r="B654" s="222" t="s">
        <v>2294</v>
      </c>
      <c r="C654" s="187">
        <v>255</v>
      </c>
    </row>
    <row r="655" spans="1:3" ht="25.5" x14ac:dyDescent="0.25">
      <c r="A655" s="188" t="s">
        <v>2295</v>
      </c>
      <c r="B655" s="222" t="s">
        <v>2296</v>
      </c>
      <c r="C655" s="187">
        <v>68</v>
      </c>
    </row>
    <row r="656" spans="1:3" x14ac:dyDescent="0.25">
      <c r="A656" s="188" t="s">
        <v>2297</v>
      </c>
      <c r="B656" s="222" t="s">
        <v>2298</v>
      </c>
      <c r="C656" s="187">
        <v>108</v>
      </c>
    </row>
    <row r="657" spans="1:4" x14ac:dyDescent="0.25">
      <c r="A657" s="188" t="s">
        <v>2299</v>
      </c>
      <c r="B657" s="222" t="s">
        <v>2300</v>
      </c>
      <c r="C657" s="187">
        <v>341</v>
      </c>
    </row>
    <row r="658" spans="1:4" x14ac:dyDescent="0.25">
      <c r="A658" s="188" t="s">
        <v>2301</v>
      </c>
      <c r="B658" s="222" t="s">
        <v>2302</v>
      </c>
      <c r="C658" s="187">
        <v>14789</v>
      </c>
    </row>
    <row r="659" spans="1:4" ht="29.25" customHeight="1" x14ac:dyDescent="0.25">
      <c r="A659" s="188" t="s">
        <v>2303</v>
      </c>
      <c r="B659" s="222" t="s">
        <v>2304</v>
      </c>
      <c r="C659" s="187">
        <v>186</v>
      </c>
    </row>
    <row r="660" spans="1:4" ht="29.25" customHeight="1" x14ac:dyDescent="0.25">
      <c r="A660" s="188" t="s">
        <v>2305</v>
      </c>
      <c r="B660" s="222" t="s">
        <v>2306</v>
      </c>
      <c r="C660" s="187">
        <v>170</v>
      </c>
    </row>
    <row r="661" spans="1:4" ht="29.25" customHeight="1" x14ac:dyDescent="0.25">
      <c r="A661" s="188" t="s">
        <v>2307</v>
      </c>
      <c r="B661" s="222" t="s">
        <v>2308</v>
      </c>
      <c r="C661" s="187">
        <v>207</v>
      </c>
    </row>
    <row r="662" spans="1:4" ht="29.25" customHeight="1" x14ac:dyDescent="0.25">
      <c r="A662" s="188" t="s">
        <v>2309</v>
      </c>
      <c r="B662" s="222" t="s">
        <v>2310</v>
      </c>
      <c r="C662" s="187">
        <v>1618</v>
      </c>
    </row>
    <row r="663" spans="1:4" ht="29.25" customHeight="1" x14ac:dyDescent="0.25">
      <c r="A663" s="188" t="s">
        <v>2311</v>
      </c>
      <c r="B663" s="222" t="s">
        <v>2312</v>
      </c>
      <c r="C663" s="187">
        <v>175</v>
      </c>
    </row>
    <row r="664" spans="1:4" ht="29.25" customHeight="1" x14ac:dyDescent="0.25">
      <c r="A664" s="188" t="s">
        <v>2313</v>
      </c>
      <c r="B664" s="222" t="s">
        <v>2314</v>
      </c>
      <c r="C664" s="187">
        <v>175</v>
      </c>
    </row>
    <row r="665" spans="1:4" ht="23.25" customHeight="1" x14ac:dyDescent="0.25">
      <c r="A665" s="189"/>
      <c r="B665" s="233"/>
    </row>
    <row r="666" spans="1:4" ht="45.75" customHeight="1" x14ac:dyDescent="0.25">
      <c r="A666" s="415" t="s">
        <v>2315</v>
      </c>
      <c r="B666" s="415"/>
      <c r="C666" s="415"/>
      <c r="D666" s="415"/>
    </row>
    <row r="667" spans="1:4" ht="35.25" customHeight="1" x14ac:dyDescent="0.25">
      <c r="A667" s="416" t="s">
        <v>2316</v>
      </c>
      <c r="B667" s="416"/>
      <c r="C667" s="234"/>
      <c r="D667" s="234"/>
    </row>
    <row r="668" spans="1:4" x14ac:dyDescent="0.25">
      <c r="A668" s="219" t="s">
        <v>1146</v>
      </c>
      <c r="B668" s="219" t="s">
        <v>2317</v>
      </c>
    </row>
    <row r="669" spans="1:4" x14ac:dyDescent="0.25">
      <c r="A669" s="219" t="s">
        <v>1148</v>
      </c>
      <c r="B669" s="219" t="s">
        <v>2318</v>
      </c>
    </row>
    <row r="670" spans="1:4" x14ac:dyDescent="0.25">
      <c r="A670" s="219" t="s">
        <v>1150</v>
      </c>
      <c r="B670" s="219" t="s">
        <v>2319</v>
      </c>
    </row>
    <row r="671" spans="1:4" x14ac:dyDescent="0.25">
      <c r="A671" s="219" t="s">
        <v>1154</v>
      </c>
      <c r="B671" s="219" t="s">
        <v>2320</v>
      </c>
    </row>
    <row r="672" spans="1:4" x14ac:dyDescent="0.25">
      <c r="A672" s="219" t="s">
        <v>1156</v>
      </c>
      <c r="B672" s="219" t="s">
        <v>2321</v>
      </c>
    </row>
    <row r="673" spans="1:2" x14ac:dyDescent="0.25">
      <c r="A673" s="219" t="s">
        <v>2322</v>
      </c>
      <c r="B673" s="219" t="s">
        <v>2323</v>
      </c>
    </row>
    <row r="674" spans="1:2" x14ac:dyDescent="0.25">
      <c r="A674" s="219" t="s">
        <v>2324</v>
      </c>
      <c r="B674" s="219" t="s">
        <v>2325</v>
      </c>
    </row>
    <row r="675" spans="1:2" ht="38.25" x14ac:dyDescent="0.25">
      <c r="A675" s="219" t="s">
        <v>1162</v>
      </c>
      <c r="B675" s="219" t="s">
        <v>2326</v>
      </c>
    </row>
    <row r="676" spans="1:2" ht="52.5" customHeight="1" x14ac:dyDescent="0.25">
      <c r="A676" s="219" t="s">
        <v>1164</v>
      </c>
      <c r="B676" s="219" t="s">
        <v>2327</v>
      </c>
    </row>
    <row r="677" spans="1:2" ht="49.5" customHeight="1" x14ac:dyDescent="0.25">
      <c r="A677" s="219" t="s">
        <v>1166</v>
      </c>
      <c r="B677" s="219" t="s">
        <v>2328</v>
      </c>
    </row>
    <row r="678" spans="1:2" ht="29.25" customHeight="1" x14ac:dyDescent="0.25">
      <c r="A678" s="219" t="s">
        <v>1274</v>
      </c>
      <c r="B678" s="219" t="s">
        <v>2329</v>
      </c>
    </row>
    <row r="679" spans="1:2" ht="29.25" customHeight="1" x14ac:dyDescent="0.25">
      <c r="A679" s="219" t="s">
        <v>1276</v>
      </c>
      <c r="B679" s="219" t="s">
        <v>2330</v>
      </c>
    </row>
    <row r="680" spans="1:2" ht="29.25" customHeight="1" x14ac:dyDescent="0.25">
      <c r="A680" s="219" t="s">
        <v>1278</v>
      </c>
      <c r="B680" s="219" t="s">
        <v>2331</v>
      </c>
    </row>
    <row r="681" spans="1:2" ht="29.25" customHeight="1" x14ac:dyDescent="0.25">
      <c r="A681" s="219" t="s">
        <v>1280</v>
      </c>
      <c r="B681" s="219" t="s">
        <v>2332</v>
      </c>
    </row>
    <row r="682" spans="1:2" ht="29.25" customHeight="1" x14ac:dyDescent="0.25">
      <c r="A682" s="219" t="s">
        <v>1282</v>
      </c>
      <c r="B682" s="219" t="s">
        <v>2333</v>
      </c>
    </row>
    <row r="683" spans="1:2" x14ac:dyDescent="0.25">
      <c r="A683" s="233"/>
      <c r="B683" s="233"/>
    </row>
    <row r="684" spans="1:2" ht="32.25" customHeight="1" x14ac:dyDescent="0.25">
      <c r="A684" s="417" t="s">
        <v>2334</v>
      </c>
      <c r="B684" s="417"/>
    </row>
    <row r="685" spans="1:2" x14ac:dyDescent="0.25">
      <c r="A685" s="219" t="s">
        <v>1146</v>
      </c>
      <c r="B685" s="219" t="s">
        <v>2317</v>
      </c>
    </row>
    <row r="686" spans="1:2" x14ac:dyDescent="0.25">
      <c r="A686" s="219" t="s">
        <v>1148</v>
      </c>
      <c r="B686" s="219" t="s">
        <v>2318</v>
      </c>
    </row>
    <row r="687" spans="1:2" ht="15" customHeight="1" x14ac:dyDescent="0.25">
      <c r="A687" s="219" t="s">
        <v>1150</v>
      </c>
      <c r="B687" s="219" t="s">
        <v>2319</v>
      </c>
    </row>
    <row r="688" spans="1:2" x14ac:dyDescent="0.25">
      <c r="A688" s="219" t="s">
        <v>1154</v>
      </c>
      <c r="B688" s="219" t="s">
        <v>2320</v>
      </c>
    </row>
    <row r="689" spans="1:3" x14ac:dyDescent="0.25">
      <c r="A689" s="219" t="s">
        <v>1156</v>
      </c>
      <c r="B689" s="219" t="s">
        <v>2321</v>
      </c>
    </row>
    <row r="690" spans="1:3" x14ac:dyDescent="0.25">
      <c r="A690" s="219" t="s">
        <v>2322</v>
      </c>
      <c r="B690" s="219" t="s">
        <v>2323</v>
      </c>
    </row>
    <row r="691" spans="1:3" x14ac:dyDescent="0.25">
      <c r="A691" s="219" t="s">
        <v>2324</v>
      </c>
      <c r="B691" s="219" t="s">
        <v>2325</v>
      </c>
    </row>
    <row r="692" spans="1:3" ht="48.75" customHeight="1" x14ac:dyDescent="0.25">
      <c r="A692" s="219" t="s">
        <v>1162</v>
      </c>
      <c r="B692" s="219" t="s">
        <v>2335</v>
      </c>
    </row>
    <row r="693" spans="1:3" ht="48.75" customHeight="1" x14ac:dyDescent="0.25">
      <c r="A693" s="219" t="s">
        <v>1164</v>
      </c>
      <c r="B693" s="219" t="s">
        <v>2336</v>
      </c>
    </row>
    <row r="694" spans="1:3" ht="48.75" customHeight="1" x14ac:dyDescent="0.25">
      <c r="A694" s="219" t="s">
        <v>1166</v>
      </c>
      <c r="B694" s="219" t="s">
        <v>2337</v>
      </c>
    </row>
    <row r="695" spans="1:3" x14ac:dyDescent="0.25">
      <c r="A695" s="233"/>
      <c r="B695" s="233"/>
    </row>
    <row r="696" spans="1:3" ht="66.75" customHeight="1" x14ac:dyDescent="0.25">
      <c r="A696" s="410" t="s">
        <v>2338</v>
      </c>
      <c r="B696" s="410"/>
    </row>
    <row r="697" spans="1:3" ht="50.25" customHeight="1" x14ac:dyDescent="0.25">
      <c r="A697" s="410" t="s">
        <v>2339</v>
      </c>
      <c r="B697" s="410"/>
    </row>
    <row r="698" spans="1:3" ht="50.25" customHeight="1" x14ac:dyDescent="0.25">
      <c r="A698" s="410" t="s">
        <v>2340</v>
      </c>
      <c r="B698" s="410"/>
    </row>
    <row r="699" spans="1:3" ht="63" customHeight="1" x14ac:dyDescent="0.25">
      <c r="A699" s="411" t="s">
        <v>2341</v>
      </c>
      <c r="B699" s="411"/>
      <c r="C699" s="235"/>
    </row>
    <row r="700" spans="1:3" ht="73.5" customHeight="1" x14ac:dyDescent="0.25">
      <c r="A700" s="412" t="s">
        <v>2342</v>
      </c>
      <c r="B700" s="412"/>
    </row>
    <row r="701" spans="1:3" x14ac:dyDescent="0.25">
      <c r="A701" s="236"/>
    </row>
  </sheetData>
  <autoFilter ref="A237:D664" xr:uid="{7B2984A5-414A-42FA-A0C7-6C09A3EF5E30}"/>
  <mergeCells count="17">
    <mergeCell ref="A698:B698"/>
    <mergeCell ref="A699:B699"/>
    <mergeCell ref="A700:B700"/>
    <mergeCell ref="A236:C236"/>
    <mergeCell ref="A666:D666"/>
    <mergeCell ref="A667:B667"/>
    <mergeCell ref="A684:B684"/>
    <mergeCell ref="A696:B696"/>
    <mergeCell ref="A697:B697"/>
    <mergeCell ref="A176:A177"/>
    <mergeCell ref="B176:B177"/>
    <mergeCell ref="C176:D176"/>
    <mergeCell ref="A11:D11"/>
    <mergeCell ref="A15:A16"/>
    <mergeCell ref="B15:B16"/>
    <mergeCell ref="C15:D15"/>
    <mergeCell ref="A175:D175"/>
  </mergeCells>
  <conditionalFormatting sqref="A3">
    <cfRule type="duplicateValues" dxfId="39" priority="4"/>
  </conditionalFormatting>
  <conditionalFormatting sqref="A4">
    <cfRule type="duplicateValues" dxfId="38" priority="3"/>
  </conditionalFormatting>
  <conditionalFormatting sqref="N1">
    <cfRule type="duplicateValues" dxfId="37" priority="2"/>
  </conditionalFormatting>
  <conditionalFormatting sqref="D1">
    <cfRule type="duplicateValues" dxfId="36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C7CC2-E608-4852-8563-4FE1E4270A5E}">
  <sheetPr>
    <pageSetUpPr fitToPage="1"/>
  </sheetPr>
  <dimension ref="A1:N143"/>
  <sheetViews>
    <sheetView workbookViewId="0">
      <selection activeCell="M28" sqref="M28"/>
    </sheetView>
  </sheetViews>
  <sheetFormatPr defaultColWidth="9.140625" defaultRowHeight="15" x14ac:dyDescent="0.25"/>
  <cols>
    <col min="1" max="1" width="20.140625" style="246" customWidth="1"/>
    <col min="2" max="2" width="86.28515625" style="246" customWidth="1"/>
    <col min="3" max="3" width="17.5703125" style="246" customWidth="1"/>
    <col min="4" max="4" width="23.140625" style="246" customWidth="1"/>
    <col min="5" max="16384" width="9.140625" style="246"/>
  </cols>
  <sheetData>
    <row r="1" spans="1:14" x14ac:dyDescent="0.25">
      <c r="D1" s="121" t="s">
        <v>1022</v>
      </c>
      <c r="K1" s="122"/>
      <c r="L1" s="122"/>
      <c r="M1" s="123"/>
      <c r="N1" s="121"/>
    </row>
    <row r="2" spans="1:14" x14ac:dyDescent="0.25">
      <c r="D2" s="209" t="s">
        <v>2474</v>
      </c>
      <c r="K2" s="47"/>
      <c r="L2" s="47"/>
      <c r="M2" s="47"/>
      <c r="N2" s="47"/>
    </row>
    <row r="3" spans="1:14" s="195" customFormat="1" x14ac:dyDescent="0.25">
      <c r="A3" s="45"/>
      <c r="B3" s="124"/>
      <c r="D3" s="209" t="s">
        <v>2475</v>
      </c>
      <c r="E3" s="238"/>
      <c r="K3" s="56"/>
      <c r="L3" s="56"/>
      <c r="M3" s="56"/>
      <c r="N3" s="209"/>
    </row>
    <row r="4" spans="1:14" s="195" customFormat="1" x14ac:dyDescent="0.25">
      <c r="A4" s="196"/>
      <c r="B4" s="124"/>
      <c r="C4" s="196"/>
      <c r="E4" s="238"/>
    </row>
    <row r="5" spans="1:14" s="190" customFormat="1" ht="12.75" x14ac:dyDescent="0.2">
      <c r="C5" s="239"/>
    </row>
    <row r="6" spans="1:14" s="190" customFormat="1" x14ac:dyDescent="0.25">
      <c r="A6" s="124"/>
      <c r="D6" s="6" t="s">
        <v>2482</v>
      </c>
    </row>
    <row r="7" spans="1:14" s="190" customFormat="1" ht="12.75" customHeight="1" x14ac:dyDescent="0.25">
      <c r="A7" s="124"/>
      <c r="D7" s="6" t="s">
        <v>11</v>
      </c>
    </row>
    <row r="8" spans="1:14" s="190" customFormat="1" ht="12.75" customHeight="1" x14ac:dyDescent="0.25">
      <c r="A8" s="124"/>
      <c r="D8" s="32" t="s">
        <v>311</v>
      </c>
    </row>
    <row r="9" spans="1:14" s="190" customFormat="1" ht="12.75" customHeight="1" x14ac:dyDescent="0.25">
      <c r="A9" s="240"/>
      <c r="D9" s="32" t="s">
        <v>1008</v>
      </c>
    </row>
    <row r="10" spans="1:14" s="190" customFormat="1" ht="12.75" customHeight="1" x14ac:dyDescent="0.25">
      <c r="A10" s="124"/>
      <c r="B10" s="124"/>
      <c r="C10" s="241"/>
    </row>
    <row r="11" spans="1:14" s="190" customFormat="1" ht="35.25" customHeight="1" x14ac:dyDescent="0.2">
      <c r="A11" s="419" t="s">
        <v>2483</v>
      </c>
      <c r="B11" s="419"/>
      <c r="C11" s="419"/>
    </row>
    <row r="12" spans="1:14" s="190" customFormat="1" ht="12.75" customHeight="1" x14ac:dyDescent="0.2">
      <c r="A12" s="242"/>
      <c r="B12" s="242"/>
    </row>
    <row r="13" spans="1:14" s="190" customFormat="1" ht="24.75" customHeight="1" x14ac:dyDescent="0.2">
      <c r="A13" s="191" t="s">
        <v>2348</v>
      </c>
      <c r="B13" s="192" t="s">
        <v>1069</v>
      </c>
      <c r="C13" s="193" t="s">
        <v>1070</v>
      </c>
    </row>
    <row r="14" spans="1:14" ht="45" x14ac:dyDescent="0.25">
      <c r="A14" s="243" t="s">
        <v>2484</v>
      </c>
      <c r="B14" s="244" t="s">
        <v>2485</v>
      </c>
      <c r="C14" s="245">
        <v>1298</v>
      </c>
      <c r="D14" s="190"/>
    </row>
    <row r="15" spans="1:14" ht="45" x14ac:dyDescent="0.25">
      <c r="A15" s="243" t="s">
        <v>2486</v>
      </c>
      <c r="B15" s="247" t="s">
        <v>2487</v>
      </c>
      <c r="C15" s="248">
        <v>747</v>
      </c>
      <c r="D15" s="190"/>
    </row>
    <row r="16" spans="1:14" ht="60" x14ac:dyDescent="0.25">
      <c r="A16" s="243" t="s">
        <v>2488</v>
      </c>
      <c r="B16" s="244" t="s">
        <v>2489</v>
      </c>
      <c r="C16" s="245">
        <v>2055</v>
      </c>
      <c r="D16" s="190"/>
    </row>
    <row r="17" spans="1:4" ht="60" x14ac:dyDescent="0.25">
      <c r="A17" s="243" t="s">
        <v>2490</v>
      </c>
      <c r="B17" s="244" t="s">
        <v>2491</v>
      </c>
      <c r="C17" s="245">
        <v>1504</v>
      </c>
      <c r="D17" s="190"/>
    </row>
    <row r="18" spans="1:4" x14ac:dyDescent="0.25">
      <c r="A18" s="243" t="s">
        <v>2492</v>
      </c>
      <c r="B18" s="244" t="s">
        <v>2493</v>
      </c>
      <c r="C18" s="248">
        <v>576</v>
      </c>
      <c r="D18" s="190"/>
    </row>
    <row r="19" spans="1:4" x14ac:dyDescent="0.25">
      <c r="A19" s="243" t="s">
        <v>2494</v>
      </c>
      <c r="B19" s="244" t="s">
        <v>2495</v>
      </c>
      <c r="C19" s="248">
        <v>246</v>
      </c>
      <c r="D19" s="190"/>
    </row>
    <row r="20" spans="1:4" ht="60" x14ac:dyDescent="0.25">
      <c r="A20" s="243" t="s">
        <v>2496</v>
      </c>
      <c r="B20" s="244" t="s">
        <v>2497</v>
      </c>
      <c r="C20" s="245">
        <v>1126</v>
      </c>
      <c r="D20" s="190"/>
    </row>
    <row r="21" spans="1:4" ht="65.25" customHeight="1" x14ac:dyDescent="0.25">
      <c r="A21" s="243" t="s">
        <v>2498</v>
      </c>
      <c r="B21" s="244" t="s">
        <v>2499</v>
      </c>
      <c r="C21" s="248">
        <v>573</v>
      </c>
      <c r="D21" s="190"/>
    </row>
    <row r="23" spans="1:4" ht="45.75" customHeight="1" x14ac:dyDescent="0.25">
      <c r="A23" s="420" t="s">
        <v>2500</v>
      </c>
      <c r="B23" s="420"/>
      <c r="C23" s="420"/>
    </row>
    <row r="24" spans="1:4" ht="25.5" x14ac:dyDescent="0.25">
      <c r="A24" s="249" t="s">
        <v>17</v>
      </c>
      <c r="B24" s="250" t="s">
        <v>2351</v>
      </c>
      <c r="C24" s="250" t="s">
        <v>2352</v>
      </c>
    </row>
    <row r="25" spans="1:4" ht="25.5" x14ac:dyDescent="0.25">
      <c r="A25" s="249" t="s">
        <v>2501</v>
      </c>
      <c r="B25" s="251" t="s">
        <v>2502</v>
      </c>
      <c r="C25" s="251">
        <v>1</v>
      </c>
    </row>
    <row r="26" spans="1:4" x14ac:dyDescent="0.25">
      <c r="A26" s="249" t="s">
        <v>2503</v>
      </c>
      <c r="B26" s="251" t="s">
        <v>2504</v>
      </c>
      <c r="C26" s="251">
        <v>1</v>
      </c>
    </row>
    <row r="27" spans="1:4" x14ac:dyDescent="0.25">
      <c r="A27" s="249" t="s">
        <v>2505</v>
      </c>
      <c r="B27" s="251" t="s">
        <v>2506</v>
      </c>
      <c r="C27" s="251">
        <v>1</v>
      </c>
    </row>
    <row r="28" spans="1:4" x14ac:dyDescent="0.25">
      <c r="A28" s="249" t="s">
        <v>2507</v>
      </c>
      <c r="B28" s="251" t="s">
        <v>2508</v>
      </c>
      <c r="C28" s="251">
        <v>0.5</v>
      </c>
    </row>
    <row r="29" spans="1:4" x14ac:dyDescent="0.25">
      <c r="A29" s="249" t="s">
        <v>2509</v>
      </c>
      <c r="B29" s="251" t="s">
        <v>2510</v>
      </c>
      <c r="C29" s="251">
        <v>1</v>
      </c>
    </row>
    <row r="30" spans="1:4" x14ac:dyDescent="0.25">
      <c r="A30" s="249" t="s">
        <v>2511</v>
      </c>
      <c r="B30" s="251" t="s">
        <v>2512</v>
      </c>
      <c r="C30" s="251">
        <v>1</v>
      </c>
    </row>
    <row r="31" spans="1:4" x14ac:dyDescent="0.25">
      <c r="A31" s="249" t="s">
        <v>2513</v>
      </c>
      <c r="B31" s="251" t="s">
        <v>2514</v>
      </c>
      <c r="C31" s="251">
        <v>1</v>
      </c>
    </row>
    <row r="32" spans="1:4" x14ac:dyDescent="0.25">
      <c r="A32" s="249" t="s">
        <v>2515</v>
      </c>
      <c r="B32" s="252" t="s">
        <v>2516</v>
      </c>
      <c r="C32" s="251">
        <v>0.5</v>
      </c>
    </row>
    <row r="33" spans="1:4" ht="25.5" x14ac:dyDescent="0.25">
      <c r="A33" s="249" t="s">
        <v>2517</v>
      </c>
      <c r="B33" s="251" t="s">
        <v>2518</v>
      </c>
      <c r="C33" s="251">
        <v>1</v>
      </c>
    </row>
    <row r="34" spans="1:4" ht="25.5" x14ac:dyDescent="0.25">
      <c r="A34" s="249" t="s">
        <v>2519</v>
      </c>
      <c r="B34" s="251" t="s">
        <v>2520</v>
      </c>
      <c r="C34" s="251">
        <v>1</v>
      </c>
    </row>
    <row r="36" spans="1:4" ht="45.75" customHeight="1" x14ac:dyDescent="0.25">
      <c r="A36" s="421" t="s">
        <v>2521</v>
      </c>
      <c r="B36" s="421"/>
      <c r="C36" s="421"/>
    </row>
    <row r="37" spans="1:4" ht="25.5" x14ac:dyDescent="0.25">
      <c r="A37" s="249" t="s">
        <v>17</v>
      </c>
      <c r="B37" s="250" t="s">
        <v>2351</v>
      </c>
      <c r="C37" s="250" t="s">
        <v>2352</v>
      </c>
    </row>
    <row r="38" spans="1:4" ht="25.5" x14ac:dyDescent="0.25">
      <c r="A38" s="249" t="s">
        <v>2501</v>
      </c>
      <c r="B38" s="251" t="s">
        <v>2502</v>
      </c>
      <c r="C38" s="250">
        <v>1</v>
      </c>
    </row>
    <row r="39" spans="1:4" x14ac:dyDescent="0.25">
      <c r="A39" s="249" t="s">
        <v>2503</v>
      </c>
      <c r="B39" s="251" t="s">
        <v>2504</v>
      </c>
      <c r="C39" s="250">
        <v>1</v>
      </c>
    </row>
    <row r="40" spans="1:4" x14ac:dyDescent="0.25">
      <c r="A40" s="249" t="s">
        <v>2505</v>
      </c>
      <c r="B40" s="251" t="s">
        <v>2506</v>
      </c>
      <c r="C40" s="250">
        <v>1</v>
      </c>
    </row>
    <row r="41" spans="1:4" ht="25.5" x14ac:dyDescent="0.25">
      <c r="A41" s="249" t="s">
        <v>2517</v>
      </c>
      <c r="B41" s="251" t="s">
        <v>2518</v>
      </c>
      <c r="C41" s="250">
        <v>1</v>
      </c>
    </row>
    <row r="42" spans="1:4" ht="25.5" x14ac:dyDescent="0.25">
      <c r="A42" s="249" t="s">
        <v>2519</v>
      </c>
      <c r="B42" s="251" t="s">
        <v>2520</v>
      </c>
      <c r="C42" s="250">
        <v>1</v>
      </c>
    </row>
    <row r="44" spans="1:4" ht="15" customHeight="1" x14ac:dyDescent="0.25">
      <c r="A44" s="422" t="s">
        <v>2522</v>
      </c>
      <c r="B44" s="422"/>
      <c r="C44" s="422"/>
      <c r="D44" s="422"/>
    </row>
    <row r="45" spans="1:4" x14ac:dyDescent="0.25">
      <c r="A45" s="237"/>
      <c r="B45" s="237"/>
      <c r="C45" s="253"/>
      <c r="D45" s="237"/>
    </row>
    <row r="46" spans="1:4" x14ac:dyDescent="0.25">
      <c r="A46" s="254" t="s">
        <v>2363</v>
      </c>
      <c r="B46" s="254" t="s">
        <v>2523</v>
      </c>
      <c r="C46" s="254" t="s">
        <v>1070</v>
      </c>
      <c r="D46" s="254" t="s">
        <v>2524</v>
      </c>
    </row>
    <row r="47" spans="1:4" x14ac:dyDescent="0.25">
      <c r="A47" s="228" t="s">
        <v>2525</v>
      </c>
      <c r="B47" s="228" t="s">
        <v>2526</v>
      </c>
      <c r="C47" s="254">
        <v>318</v>
      </c>
      <c r="D47" s="254"/>
    </row>
    <row r="48" spans="1:4" ht="27.75" customHeight="1" x14ac:dyDescent="0.25">
      <c r="A48" s="255" t="s">
        <v>2527</v>
      </c>
      <c r="B48" s="255" t="s">
        <v>2528</v>
      </c>
      <c r="C48" s="256"/>
      <c r="D48" s="255"/>
    </row>
    <row r="49" spans="1:4" x14ac:dyDescent="0.25">
      <c r="A49" s="257" t="s">
        <v>2353</v>
      </c>
      <c r="B49" s="162" t="s">
        <v>1472</v>
      </c>
      <c r="C49" s="254">
        <v>81</v>
      </c>
      <c r="D49" s="162"/>
    </row>
    <row r="50" spans="1:4" x14ac:dyDescent="0.25">
      <c r="A50" s="257" t="s">
        <v>2355</v>
      </c>
      <c r="B50" s="162" t="s">
        <v>1462</v>
      </c>
      <c r="C50" s="254">
        <v>89</v>
      </c>
      <c r="D50" s="162"/>
    </row>
    <row r="51" spans="1:4" x14ac:dyDescent="0.25">
      <c r="A51" s="257" t="s">
        <v>2529</v>
      </c>
      <c r="B51" s="162" t="s">
        <v>1572</v>
      </c>
      <c r="C51" s="254">
        <v>209</v>
      </c>
      <c r="D51" s="162"/>
    </row>
    <row r="52" spans="1:4" x14ac:dyDescent="0.25">
      <c r="A52" s="257" t="s">
        <v>2530</v>
      </c>
      <c r="B52" s="162" t="s">
        <v>1484</v>
      </c>
      <c r="C52" s="254">
        <v>57</v>
      </c>
      <c r="D52" s="418" t="s">
        <v>2531</v>
      </c>
    </row>
    <row r="53" spans="1:4" x14ac:dyDescent="0.25">
      <c r="A53" s="257" t="s">
        <v>2532</v>
      </c>
      <c r="B53" s="162" t="s">
        <v>2292</v>
      </c>
      <c r="C53" s="254">
        <v>337</v>
      </c>
      <c r="D53" s="418"/>
    </row>
    <row r="54" spans="1:4" x14ac:dyDescent="0.25">
      <c r="A54" s="257" t="s">
        <v>2533</v>
      </c>
      <c r="B54" s="162" t="s">
        <v>2290</v>
      </c>
      <c r="C54" s="254">
        <v>124</v>
      </c>
      <c r="D54" s="418"/>
    </row>
    <row r="55" spans="1:4" x14ac:dyDescent="0.25">
      <c r="A55" s="257" t="s">
        <v>2534</v>
      </c>
      <c r="B55" s="162" t="s">
        <v>1638</v>
      </c>
      <c r="C55" s="254">
        <v>24</v>
      </c>
      <c r="D55" s="418"/>
    </row>
    <row r="56" spans="1:4" x14ac:dyDescent="0.25">
      <c r="A56" s="257" t="s">
        <v>2535</v>
      </c>
      <c r="B56" s="162" t="s">
        <v>2294</v>
      </c>
      <c r="C56" s="254">
        <v>255</v>
      </c>
      <c r="D56" s="418"/>
    </row>
    <row r="57" spans="1:4" ht="27.75" customHeight="1" x14ac:dyDescent="0.25">
      <c r="A57" s="255" t="s">
        <v>2536</v>
      </c>
      <c r="B57" s="255" t="s">
        <v>2537</v>
      </c>
      <c r="C57" s="256"/>
      <c r="D57" s="227"/>
    </row>
    <row r="58" spans="1:4" x14ac:dyDescent="0.25">
      <c r="A58" s="257" t="s">
        <v>2538</v>
      </c>
      <c r="B58" s="162" t="s">
        <v>2278</v>
      </c>
      <c r="C58" s="254">
        <v>312</v>
      </c>
      <c r="D58" s="162"/>
    </row>
    <row r="59" spans="1:4" x14ac:dyDescent="0.25">
      <c r="A59" s="257" t="s">
        <v>2539</v>
      </c>
      <c r="B59" s="162" t="s">
        <v>1464</v>
      </c>
      <c r="C59" s="254">
        <v>26</v>
      </c>
      <c r="D59" s="162"/>
    </row>
    <row r="60" spans="1:4" x14ac:dyDescent="0.25">
      <c r="A60" s="257" t="s">
        <v>2540</v>
      </c>
      <c r="B60" s="162" t="s">
        <v>1546</v>
      </c>
      <c r="C60" s="254">
        <v>256</v>
      </c>
      <c r="D60" s="162"/>
    </row>
    <row r="61" spans="1:4" x14ac:dyDescent="0.25">
      <c r="A61" s="257" t="s">
        <v>2541</v>
      </c>
      <c r="B61" s="162" t="s">
        <v>1646</v>
      </c>
      <c r="C61" s="254">
        <v>179</v>
      </c>
      <c r="D61" s="162"/>
    </row>
    <row r="62" spans="1:4" x14ac:dyDescent="0.25">
      <c r="A62" s="257" t="s">
        <v>2542</v>
      </c>
      <c r="B62" s="162" t="s">
        <v>2280</v>
      </c>
      <c r="C62" s="254">
        <v>518</v>
      </c>
      <c r="D62" s="162"/>
    </row>
    <row r="63" spans="1:4" x14ac:dyDescent="0.25">
      <c r="A63" s="257" t="s">
        <v>2543</v>
      </c>
      <c r="B63" s="162" t="s">
        <v>1702</v>
      </c>
      <c r="C63" s="254">
        <v>164</v>
      </c>
      <c r="D63" s="162"/>
    </row>
    <row r="64" spans="1:4" x14ac:dyDescent="0.25">
      <c r="A64" s="257" t="s">
        <v>2544</v>
      </c>
      <c r="B64" s="162" t="s">
        <v>2284</v>
      </c>
      <c r="C64" s="254">
        <v>366</v>
      </c>
      <c r="D64" s="162"/>
    </row>
    <row r="65" spans="1:4" x14ac:dyDescent="0.25">
      <c r="A65" s="257" t="s">
        <v>2545</v>
      </c>
      <c r="B65" s="162" t="s">
        <v>1534</v>
      </c>
      <c r="C65" s="254">
        <v>124</v>
      </c>
      <c r="D65" s="162"/>
    </row>
    <row r="66" spans="1:4" x14ac:dyDescent="0.25">
      <c r="A66" s="257" t="s">
        <v>2546</v>
      </c>
      <c r="B66" s="162" t="s">
        <v>1756</v>
      </c>
      <c r="C66" s="254">
        <v>204</v>
      </c>
      <c r="D66" s="418" t="s">
        <v>2547</v>
      </c>
    </row>
    <row r="67" spans="1:4" x14ac:dyDescent="0.25">
      <c r="A67" s="257" t="s">
        <v>2548</v>
      </c>
      <c r="B67" s="162" t="s">
        <v>1990</v>
      </c>
      <c r="C67" s="254">
        <v>436</v>
      </c>
      <c r="D67" s="418"/>
    </row>
    <row r="68" spans="1:4" ht="85.5" customHeight="1" x14ac:dyDescent="0.25">
      <c r="A68" s="255" t="s">
        <v>2549</v>
      </c>
      <c r="B68" s="227" t="s">
        <v>2550</v>
      </c>
      <c r="C68" s="256"/>
      <c r="D68" s="162"/>
    </row>
    <row r="69" spans="1:4" x14ac:dyDescent="0.25">
      <c r="A69" s="257" t="s">
        <v>2551</v>
      </c>
      <c r="B69" s="162" t="s">
        <v>2286</v>
      </c>
      <c r="C69" s="254">
        <v>1710</v>
      </c>
      <c r="D69" s="162"/>
    </row>
    <row r="70" spans="1:4" x14ac:dyDescent="0.25">
      <c r="A70" s="257" t="s">
        <v>2552</v>
      </c>
      <c r="B70" s="162" t="s">
        <v>1474</v>
      </c>
      <c r="C70" s="254">
        <v>24</v>
      </c>
      <c r="D70" s="162"/>
    </row>
    <row r="71" spans="1:4" x14ac:dyDescent="0.25">
      <c r="A71" s="257" t="s">
        <v>2359</v>
      </c>
      <c r="B71" s="162" t="s">
        <v>1500</v>
      </c>
      <c r="C71" s="254">
        <v>29</v>
      </c>
      <c r="D71" s="162"/>
    </row>
    <row r="72" spans="1:4" x14ac:dyDescent="0.25">
      <c r="A72" s="188" t="s">
        <v>2358</v>
      </c>
      <c r="B72" s="162" t="s">
        <v>1516</v>
      </c>
      <c r="C72" s="254">
        <v>70</v>
      </c>
      <c r="D72" s="162"/>
    </row>
    <row r="73" spans="1:4" ht="15.75" x14ac:dyDescent="0.25">
      <c r="A73" s="258" t="s">
        <v>2553</v>
      </c>
      <c r="B73" s="162" t="s">
        <v>2360</v>
      </c>
      <c r="C73" s="254">
        <v>68</v>
      </c>
      <c r="D73" s="162"/>
    </row>
    <row r="74" spans="1:4" x14ac:dyDescent="0.25">
      <c r="A74" s="188" t="s">
        <v>2554</v>
      </c>
      <c r="B74" s="162" t="s">
        <v>1532</v>
      </c>
      <c r="C74" s="254">
        <v>64</v>
      </c>
      <c r="D74" s="162"/>
    </row>
    <row r="75" spans="1:4" x14ac:dyDescent="0.25">
      <c r="A75" s="162" t="s">
        <v>2555</v>
      </c>
      <c r="B75" s="162" t="s">
        <v>2556</v>
      </c>
      <c r="C75" s="254">
        <v>108</v>
      </c>
      <c r="D75" s="162"/>
    </row>
    <row r="76" spans="1:4" x14ac:dyDescent="0.25">
      <c r="A76" s="162" t="s">
        <v>2557</v>
      </c>
      <c r="B76" s="162" t="s">
        <v>2558</v>
      </c>
      <c r="C76" s="254">
        <v>341</v>
      </c>
      <c r="D76" s="162"/>
    </row>
    <row r="77" spans="1:4" x14ac:dyDescent="0.25">
      <c r="A77" s="257" t="s">
        <v>2559</v>
      </c>
      <c r="B77" s="162" t="s">
        <v>1496</v>
      </c>
      <c r="C77" s="254">
        <v>25</v>
      </c>
      <c r="D77" s="162"/>
    </row>
    <row r="78" spans="1:4" x14ac:dyDescent="0.25">
      <c r="A78" s="257" t="s">
        <v>2560</v>
      </c>
      <c r="B78" s="162" t="s">
        <v>2561</v>
      </c>
      <c r="C78" s="254">
        <v>2652</v>
      </c>
      <c r="D78" s="162"/>
    </row>
    <row r="79" spans="1:4" x14ac:dyDescent="0.25">
      <c r="A79" s="257" t="s">
        <v>2562</v>
      </c>
      <c r="B79" s="162" t="s">
        <v>2070</v>
      </c>
      <c r="C79" s="254">
        <v>240</v>
      </c>
      <c r="D79" s="162"/>
    </row>
    <row r="80" spans="1:4" x14ac:dyDescent="0.25">
      <c r="A80" s="257" t="s">
        <v>2563</v>
      </c>
      <c r="B80" s="162" t="s">
        <v>1836</v>
      </c>
      <c r="C80" s="254">
        <v>301</v>
      </c>
      <c r="D80" s="162"/>
    </row>
    <row r="81" spans="1:4" x14ac:dyDescent="0.25">
      <c r="A81" s="257" t="s">
        <v>2564</v>
      </c>
      <c r="B81" s="162" t="s">
        <v>1880</v>
      </c>
      <c r="C81" s="254">
        <v>209</v>
      </c>
      <c r="D81" s="162"/>
    </row>
    <row r="82" spans="1:4" x14ac:dyDescent="0.25">
      <c r="A82" s="257" t="s">
        <v>2565</v>
      </c>
      <c r="B82" s="162" t="s">
        <v>2282</v>
      </c>
      <c r="C82" s="254">
        <v>169</v>
      </c>
      <c r="D82" s="162"/>
    </row>
    <row r="83" spans="1:4" x14ac:dyDescent="0.25">
      <c r="A83" s="257" t="s">
        <v>2566</v>
      </c>
      <c r="B83" s="162" t="s">
        <v>1570</v>
      </c>
      <c r="C83" s="254">
        <v>482</v>
      </c>
      <c r="D83" s="162"/>
    </row>
    <row r="84" spans="1:4" x14ac:dyDescent="0.25">
      <c r="A84" s="257" t="s">
        <v>2357</v>
      </c>
      <c r="B84" s="162" t="s">
        <v>1538</v>
      </c>
      <c r="C84" s="254">
        <v>31</v>
      </c>
      <c r="D84" s="162"/>
    </row>
    <row r="85" spans="1:4" x14ac:dyDescent="0.25">
      <c r="A85" s="188" t="s">
        <v>2567</v>
      </c>
      <c r="B85" s="162" t="s">
        <v>2568</v>
      </c>
      <c r="C85" s="254">
        <v>138</v>
      </c>
      <c r="D85" s="162"/>
    </row>
    <row r="86" spans="1:4" ht="30" customHeight="1" x14ac:dyDescent="0.25">
      <c r="A86" s="257" t="s">
        <v>2569</v>
      </c>
      <c r="B86" s="162" t="s">
        <v>1524</v>
      </c>
      <c r="C86" s="254">
        <v>38</v>
      </c>
      <c r="D86" s="162"/>
    </row>
    <row r="87" spans="1:4" x14ac:dyDescent="0.25">
      <c r="A87" s="257" t="s">
        <v>2570</v>
      </c>
      <c r="B87" s="162" t="s">
        <v>1574</v>
      </c>
      <c r="C87" s="254">
        <v>38</v>
      </c>
      <c r="D87" s="162"/>
    </row>
    <row r="88" spans="1:4" x14ac:dyDescent="0.25">
      <c r="A88" s="257" t="s">
        <v>2571</v>
      </c>
      <c r="B88" s="162" t="s">
        <v>1512</v>
      </c>
      <c r="C88" s="254">
        <v>38</v>
      </c>
      <c r="D88" s="162"/>
    </row>
    <row r="89" spans="1:4" ht="105" x14ac:dyDescent="0.25">
      <c r="A89" s="257" t="s">
        <v>2572</v>
      </c>
      <c r="B89" s="162" t="s">
        <v>1598</v>
      </c>
      <c r="C89" s="254">
        <v>184</v>
      </c>
      <c r="D89" s="257" t="s">
        <v>2547</v>
      </c>
    </row>
    <row r="90" spans="1:4" ht="36.75" customHeight="1" x14ac:dyDescent="0.25">
      <c r="A90" s="255" t="s">
        <v>2573</v>
      </c>
      <c r="B90" s="227" t="s">
        <v>2574</v>
      </c>
      <c r="C90" s="256"/>
      <c r="D90" s="162"/>
    </row>
    <row r="91" spans="1:4" x14ac:dyDescent="0.25">
      <c r="A91" s="259" t="s">
        <v>2575</v>
      </c>
      <c r="B91" s="259" t="s">
        <v>2576</v>
      </c>
      <c r="C91" s="254">
        <v>14789</v>
      </c>
      <c r="D91" s="162"/>
    </row>
    <row r="92" spans="1:4" ht="36.75" customHeight="1" x14ac:dyDescent="0.25">
      <c r="A92" s="255" t="s">
        <v>2577</v>
      </c>
      <c r="B92" s="227" t="s">
        <v>2578</v>
      </c>
      <c r="C92" s="256"/>
      <c r="D92" s="162"/>
    </row>
    <row r="93" spans="1:4" x14ac:dyDescent="0.25">
      <c r="A93" s="260" t="s">
        <v>2579</v>
      </c>
      <c r="B93" s="162" t="s">
        <v>2580</v>
      </c>
      <c r="C93" s="254">
        <v>23</v>
      </c>
      <c r="D93" s="259"/>
    </row>
    <row r="94" spans="1:4" x14ac:dyDescent="0.25">
      <c r="A94" s="260" t="s">
        <v>2581</v>
      </c>
      <c r="B94" s="162" t="s">
        <v>1722</v>
      </c>
      <c r="C94" s="254">
        <v>35</v>
      </c>
      <c r="D94" s="259"/>
    </row>
    <row r="95" spans="1:4" x14ac:dyDescent="0.25">
      <c r="A95" s="260" t="s">
        <v>2582</v>
      </c>
      <c r="B95" s="162" t="s">
        <v>1608</v>
      </c>
      <c r="C95" s="254">
        <v>22</v>
      </c>
      <c r="D95" s="259"/>
    </row>
    <row r="96" spans="1:4" x14ac:dyDescent="0.25">
      <c r="A96" s="260" t="s">
        <v>2583</v>
      </c>
      <c r="B96" s="162" t="s">
        <v>1744</v>
      </c>
      <c r="C96" s="254">
        <v>607</v>
      </c>
      <c r="D96" s="259"/>
    </row>
    <row r="97" spans="1:4" x14ac:dyDescent="0.25">
      <c r="A97" s="260" t="s">
        <v>2354</v>
      </c>
      <c r="B97" s="162" t="s">
        <v>1518</v>
      </c>
      <c r="C97" s="254">
        <v>23</v>
      </c>
      <c r="D97" s="259"/>
    </row>
    <row r="98" spans="1:4" ht="30" x14ac:dyDescent="0.25">
      <c r="A98" s="260" t="s">
        <v>2584</v>
      </c>
      <c r="B98" s="162" t="s">
        <v>2585</v>
      </c>
      <c r="C98" s="254">
        <v>354</v>
      </c>
      <c r="D98" s="254"/>
    </row>
    <row r="99" spans="1:4" ht="29.25" customHeight="1" x14ac:dyDescent="0.25">
      <c r="A99" s="255" t="s">
        <v>2586</v>
      </c>
      <c r="B99" s="227" t="s">
        <v>2587</v>
      </c>
      <c r="C99" s="256"/>
      <c r="D99" s="162"/>
    </row>
    <row r="100" spans="1:4" x14ac:dyDescent="0.25">
      <c r="A100" s="260" t="s">
        <v>2551</v>
      </c>
      <c r="B100" s="162" t="s">
        <v>2286</v>
      </c>
      <c r="C100" s="254">
        <v>1710</v>
      </c>
      <c r="D100" s="259"/>
    </row>
    <row r="101" spans="1:4" x14ac:dyDescent="0.25">
      <c r="A101" s="260" t="s">
        <v>2552</v>
      </c>
      <c r="B101" s="162" t="s">
        <v>1474</v>
      </c>
      <c r="C101" s="254">
        <v>24</v>
      </c>
      <c r="D101" s="259"/>
    </row>
    <row r="102" spans="1:4" x14ac:dyDescent="0.25">
      <c r="A102" s="260" t="s">
        <v>2359</v>
      </c>
      <c r="B102" s="162" t="s">
        <v>1500</v>
      </c>
      <c r="C102" s="254">
        <v>29</v>
      </c>
      <c r="D102" s="259"/>
    </row>
    <row r="103" spans="1:4" x14ac:dyDescent="0.25">
      <c r="A103" s="188" t="s">
        <v>2358</v>
      </c>
      <c r="B103" s="162" t="s">
        <v>1516</v>
      </c>
      <c r="C103" s="254">
        <v>70</v>
      </c>
      <c r="D103" s="259"/>
    </row>
    <row r="104" spans="1:4" x14ac:dyDescent="0.25">
      <c r="A104" s="259" t="s">
        <v>2553</v>
      </c>
      <c r="B104" s="162" t="s">
        <v>2588</v>
      </c>
      <c r="C104" s="254">
        <v>68</v>
      </c>
      <c r="D104" s="259"/>
    </row>
    <row r="105" spans="1:4" x14ac:dyDescent="0.25">
      <c r="A105" s="188" t="s">
        <v>2507</v>
      </c>
      <c r="B105" s="162" t="s">
        <v>2508</v>
      </c>
      <c r="C105" s="254">
        <v>98</v>
      </c>
      <c r="D105" s="259"/>
    </row>
    <row r="106" spans="1:4" x14ac:dyDescent="0.25">
      <c r="A106" s="188" t="s">
        <v>2554</v>
      </c>
      <c r="B106" s="162" t="s">
        <v>1532</v>
      </c>
      <c r="C106" s="254">
        <v>64</v>
      </c>
      <c r="D106" s="259"/>
    </row>
    <row r="107" spans="1:4" x14ac:dyDescent="0.25">
      <c r="A107" s="259" t="s">
        <v>2555</v>
      </c>
      <c r="B107" s="259" t="s">
        <v>2556</v>
      </c>
      <c r="C107" s="254">
        <v>108</v>
      </c>
      <c r="D107" s="259"/>
    </row>
    <row r="108" spans="1:4" x14ac:dyDescent="0.25">
      <c r="A108" s="259" t="s">
        <v>2557</v>
      </c>
      <c r="B108" s="259" t="s">
        <v>2558</v>
      </c>
      <c r="C108" s="254">
        <v>341</v>
      </c>
      <c r="D108" s="259"/>
    </row>
    <row r="109" spans="1:4" x14ac:dyDescent="0.25">
      <c r="A109" s="260" t="s">
        <v>2559</v>
      </c>
      <c r="B109" s="162" t="s">
        <v>1496</v>
      </c>
      <c r="C109" s="254">
        <v>25</v>
      </c>
      <c r="D109" s="259"/>
    </row>
    <row r="110" spans="1:4" x14ac:dyDescent="0.25">
      <c r="A110" s="260" t="s">
        <v>2560</v>
      </c>
      <c r="B110" s="162" t="s">
        <v>2561</v>
      </c>
      <c r="C110" s="254">
        <v>2652</v>
      </c>
      <c r="D110" s="162"/>
    </row>
    <row r="111" spans="1:4" x14ac:dyDescent="0.25">
      <c r="A111" s="260" t="s">
        <v>2562</v>
      </c>
      <c r="B111" s="162" t="s">
        <v>2070</v>
      </c>
      <c r="C111" s="254">
        <v>240</v>
      </c>
      <c r="D111" s="259"/>
    </row>
    <row r="112" spans="1:4" x14ac:dyDescent="0.25">
      <c r="A112" s="260" t="s">
        <v>2563</v>
      </c>
      <c r="B112" s="162" t="s">
        <v>1836</v>
      </c>
      <c r="C112" s="261">
        <v>301</v>
      </c>
      <c r="D112" s="259"/>
    </row>
    <row r="113" spans="1:4" x14ac:dyDescent="0.25">
      <c r="A113" s="260" t="s">
        <v>2565</v>
      </c>
      <c r="B113" s="162" t="s">
        <v>2282</v>
      </c>
      <c r="C113" s="254">
        <v>169</v>
      </c>
      <c r="D113" s="259"/>
    </row>
    <row r="114" spans="1:4" x14ac:dyDescent="0.25">
      <c r="A114" s="260" t="s">
        <v>2566</v>
      </c>
      <c r="B114" s="162" t="s">
        <v>1570</v>
      </c>
      <c r="C114" s="254">
        <v>482</v>
      </c>
      <c r="D114" s="259"/>
    </row>
    <row r="115" spans="1:4" x14ac:dyDescent="0.25">
      <c r="A115" s="260" t="s">
        <v>2357</v>
      </c>
      <c r="B115" s="162" t="s">
        <v>1538</v>
      </c>
      <c r="C115" s="254">
        <v>31</v>
      </c>
      <c r="D115" s="259"/>
    </row>
    <row r="116" spans="1:4" x14ac:dyDescent="0.25">
      <c r="A116" s="188" t="s">
        <v>2567</v>
      </c>
      <c r="B116" s="162" t="s">
        <v>2568</v>
      </c>
      <c r="C116" s="254">
        <v>138</v>
      </c>
      <c r="D116" s="259"/>
    </row>
    <row r="117" spans="1:4" x14ac:dyDescent="0.25">
      <c r="A117" s="260" t="s">
        <v>2569</v>
      </c>
      <c r="B117" s="162" t="s">
        <v>1524</v>
      </c>
      <c r="C117" s="254">
        <v>38</v>
      </c>
      <c r="D117" s="259"/>
    </row>
    <row r="118" spans="1:4" x14ac:dyDescent="0.25">
      <c r="A118" s="260" t="s">
        <v>2570</v>
      </c>
      <c r="B118" s="162" t="s">
        <v>1574</v>
      </c>
      <c r="C118" s="254">
        <v>38</v>
      </c>
      <c r="D118" s="259"/>
    </row>
    <row r="119" spans="1:4" x14ac:dyDescent="0.25">
      <c r="A119" s="260" t="s">
        <v>2571</v>
      </c>
      <c r="B119" s="162" t="s">
        <v>1512</v>
      </c>
      <c r="C119" s="254">
        <v>38</v>
      </c>
      <c r="D119" s="259"/>
    </row>
    <row r="120" spans="1:4" ht="105" x14ac:dyDescent="0.25">
      <c r="A120" s="260" t="s">
        <v>2572</v>
      </c>
      <c r="B120" s="162" t="s">
        <v>1598</v>
      </c>
      <c r="C120" s="254">
        <v>184</v>
      </c>
      <c r="D120" s="257" t="s">
        <v>2547</v>
      </c>
    </row>
    <row r="121" spans="1:4" ht="28.5" x14ac:dyDescent="0.25">
      <c r="A121" s="255" t="s">
        <v>2589</v>
      </c>
      <c r="B121" s="227" t="s">
        <v>2590</v>
      </c>
      <c r="C121" s="256"/>
      <c r="D121" s="162"/>
    </row>
    <row r="122" spans="1:4" ht="30" x14ac:dyDescent="0.25">
      <c r="A122" s="259" t="s">
        <v>2591</v>
      </c>
      <c r="B122" s="162" t="s">
        <v>2592</v>
      </c>
      <c r="C122" s="254">
        <v>325</v>
      </c>
      <c r="D122" s="259"/>
    </row>
    <row r="123" spans="1:4" x14ac:dyDescent="0.25">
      <c r="A123" s="260" t="s">
        <v>2551</v>
      </c>
      <c r="B123" s="162" t="s">
        <v>2286</v>
      </c>
      <c r="C123" s="254">
        <v>1710</v>
      </c>
      <c r="D123" s="259"/>
    </row>
    <row r="124" spans="1:4" x14ac:dyDescent="0.25">
      <c r="A124" s="260" t="s">
        <v>2552</v>
      </c>
      <c r="B124" s="162" t="s">
        <v>1474</v>
      </c>
      <c r="C124" s="254">
        <v>24</v>
      </c>
      <c r="D124" s="259"/>
    </row>
    <row r="125" spans="1:4" x14ac:dyDescent="0.25">
      <c r="A125" s="260" t="s">
        <v>2359</v>
      </c>
      <c r="B125" s="162" t="s">
        <v>1500</v>
      </c>
      <c r="C125" s="254">
        <v>29</v>
      </c>
      <c r="D125" s="259"/>
    </row>
    <row r="126" spans="1:4" x14ac:dyDescent="0.25">
      <c r="A126" s="188" t="s">
        <v>2358</v>
      </c>
      <c r="B126" s="162" t="s">
        <v>1516</v>
      </c>
      <c r="C126" s="254">
        <v>70</v>
      </c>
      <c r="D126" s="259"/>
    </row>
    <row r="127" spans="1:4" x14ac:dyDescent="0.25">
      <c r="A127" s="259" t="s">
        <v>2553</v>
      </c>
      <c r="B127" s="162" t="s">
        <v>2588</v>
      </c>
      <c r="C127" s="254">
        <v>68</v>
      </c>
      <c r="D127" s="259"/>
    </row>
    <row r="128" spans="1:4" x14ac:dyDescent="0.25">
      <c r="A128" s="188" t="s">
        <v>2554</v>
      </c>
      <c r="B128" s="162" t="s">
        <v>1532</v>
      </c>
      <c r="C128" s="254">
        <v>64</v>
      </c>
      <c r="D128" s="259"/>
    </row>
    <row r="129" spans="1:4" x14ac:dyDescent="0.25">
      <c r="A129" s="259" t="s">
        <v>2555</v>
      </c>
      <c r="B129" s="259" t="s">
        <v>2556</v>
      </c>
      <c r="C129" s="254">
        <v>108</v>
      </c>
      <c r="D129" s="259"/>
    </row>
    <row r="130" spans="1:4" x14ac:dyDescent="0.25">
      <c r="A130" s="259" t="s">
        <v>2557</v>
      </c>
      <c r="B130" s="259" t="s">
        <v>2558</v>
      </c>
      <c r="C130" s="254">
        <v>341</v>
      </c>
      <c r="D130" s="259"/>
    </row>
    <row r="131" spans="1:4" x14ac:dyDescent="0.25">
      <c r="A131" s="260" t="s">
        <v>2559</v>
      </c>
      <c r="B131" s="162" t="s">
        <v>1496</v>
      </c>
      <c r="C131" s="254">
        <v>25</v>
      </c>
      <c r="D131" s="259"/>
    </row>
    <row r="132" spans="1:4" x14ac:dyDescent="0.25">
      <c r="A132" s="260" t="s">
        <v>2560</v>
      </c>
      <c r="B132" s="162" t="s">
        <v>2561</v>
      </c>
      <c r="C132" s="254">
        <v>2652</v>
      </c>
      <c r="D132" s="162"/>
    </row>
    <row r="133" spans="1:4" x14ac:dyDescent="0.25">
      <c r="A133" s="260" t="s">
        <v>2562</v>
      </c>
      <c r="B133" s="162" t="s">
        <v>2070</v>
      </c>
      <c r="C133" s="254">
        <v>240</v>
      </c>
      <c r="D133" s="259"/>
    </row>
    <row r="134" spans="1:4" x14ac:dyDescent="0.25">
      <c r="A134" s="260" t="s">
        <v>2563</v>
      </c>
      <c r="B134" s="162" t="s">
        <v>1836</v>
      </c>
      <c r="C134" s="254">
        <v>301</v>
      </c>
      <c r="D134" s="259"/>
    </row>
    <row r="135" spans="1:4" x14ac:dyDescent="0.25">
      <c r="A135" s="260" t="s">
        <v>2564</v>
      </c>
      <c r="B135" s="162" t="s">
        <v>1880</v>
      </c>
      <c r="C135" s="254">
        <v>209</v>
      </c>
      <c r="D135" s="259"/>
    </row>
    <row r="136" spans="1:4" x14ac:dyDescent="0.25">
      <c r="A136" s="260" t="s">
        <v>2565</v>
      </c>
      <c r="B136" s="162" t="s">
        <v>2282</v>
      </c>
      <c r="C136" s="254">
        <v>169</v>
      </c>
      <c r="D136" s="259"/>
    </row>
    <row r="137" spans="1:4" x14ac:dyDescent="0.25">
      <c r="A137" s="260" t="s">
        <v>2566</v>
      </c>
      <c r="B137" s="162" t="s">
        <v>1570</v>
      </c>
      <c r="C137" s="254">
        <v>482</v>
      </c>
      <c r="D137" s="259"/>
    </row>
    <row r="138" spans="1:4" x14ac:dyDescent="0.25">
      <c r="A138" s="260" t="s">
        <v>2357</v>
      </c>
      <c r="B138" s="162" t="s">
        <v>1538</v>
      </c>
      <c r="C138" s="254">
        <v>31</v>
      </c>
      <c r="D138" s="259"/>
    </row>
    <row r="139" spans="1:4" x14ac:dyDescent="0.25">
      <c r="A139" s="188" t="s">
        <v>2567</v>
      </c>
      <c r="B139" s="162" t="s">
        <v>2568</v>
      </c>
      <c r="C139" s="254">
        <v>138</v>
      </c>
      <c r="D139" s="259"/>
    </row>
    <row r="140" spans="1:4" x14ac:dyDescent="0.25">
      <c r="A140" s="260" t="s">
        <v>2569</v>
      </c>
      <c r="B140" s="162" t="s">
        <v>1524</v>
      </c>
      <c r="C140" s="254">
        <v>38</v>
      </c>
      <c r="D140" s="259"/>
    </row>
    <row r="141" spans="1:4" x14ac:dyDescent="0.25">
      <c r="A141" s="260" t="s">
        <v>2570</v>
      </c>
      <c r="B141" s="162" t="s">
        <v>1574</v>
      </c>
      <c r="C141" s="254">
        <v>38</v>
      </c>
      <c r="D141" s="259"/>
    </row>
    <row r="142" spans="1:4" x14ac:dyDescent="0.25">
      <c r="A142" s="260" t="s">
        <v>2571</v>
      </c>
      <c r="B142" s="162" t="s">
        <v>1512</v>
      </c>
      <c r="C142" s="254">
        <v>38</v>
      </c>
      <c r="D142" s="259"/>
    </row>
    <row r="143" spans="1:4" ht="93" customHeight="1" x14ac:dyDescent="0.25">
      <c r="A143" s="260" t="s">
        <v>2572</v>
      </c>
      <c r="B143" s="162" t="s">
        <v>1598</v>
      </c>
      <c r="C143" s="254">
        <v>184</v>
      </c>
      <c r="D143" s="257" t="s">
        <v>2547</v>
      </c>
    </row>
  </sheetData>
  <autoFilter ref="A46:E143" xr:uid="{D04E5163-41E7-4472-898D-E34036615FFA}"/>
  <mergeCells count="6">
    <mergeCell ref="D66:D67"/>
    <mergeCell ref="A11:C11"/>
    <mergeCell ref="A23:C23"/>
    <mergeCell ref="A36:C36"/>
    <mergeCell ref="A44:D44"/>
    <mergeCell ref="D52:D56"/>
  </mergeCells>
  <conditionalFormatting sqref="A3">
    <cfRule type="duplicateValues" dxfId="35" priority="4"/>
  </conditionalFormatting>
  <conditionalFormatting sqref="A4">
    <cfRule type="duplicateValues" dxfId="34" priority="3"/>
  </conditionalFormatting>
  <conditionalFormatting sqref="N1">
    <cfRule type="duplicateValues" dxfId="33" priority="2"/>
  </conditionalFormatting>
  <conditionalFormatting sqref="D1">
    <cfRule type="duplicateValues" dxfId="32" priority="1"/>
  </conditionalFormatting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C1DF0-616A-42CA-960C-275304AA1747}">
  <dimension ref="A1:S159"/>
  <sheetViews>
    <sheetView topLeftCell="H1" zoomScale="70" zoomScaleNormal="70" workbookViewId="0">
      <selection activeCell="M28" sqref="M28"/>
    </sheetView>
  </sheetViews>
  <sheetFormatPr defaultColWidth="19.140625" defaultRowHeight="12.75" x14ac:dyDescent="0.25"/>
  <cols>
    <col min="1" max="1" width="30" style="270" customWidth="1"/>
    <col min="2" max="2" width="47.5703125" style="277" customWidth="1"/>
    <col min="3" max="3" width="12" style="277" customWidth="1"/>
    <col min="4" max="16384" width="19.140625" style="270"/>
  </cols>
  <sheetData>
    <row r="1" spans="1:19" ht="15" x14ac:dyDescent="0.25">
      <c r="K1" s="122"/>
      <c r="L1" s="122"/>
      <c r="M1" s="123"/>
      <c r="N1" s="121"/>
      <c r="S1" s="121" t="s">
        <v>1023</v>
      </c>
    </row>
    <row r="2" spans="1:19" ht="15" x14ac:dyDescent="0.25">
      <c r="K2" s="47"/>
      <c r="L2" s="47"/>
      <c r="M2" s="47"/>
      <c r="N2" s="47"/>
      <c r="S2" s="209" t="s">
        <v>2474</v>
      </c>
    </row>
    <row r="3" spans="1:19" s="195" customFormat="1" ht="15" x14ac:dyDescent="0.25">
      <c r="A3" s="45"/>
      <c r="B3" s="238"/>
      <c r="C3" s="194"/>
      <c r="D3" s="194"/>
      <c r="E3" s="194"/>
      <c r="F3" s="238"/>
      <c r="G3" s="238"/>
      <c r="H3" s="238"/>
      <c r="K3" s="56"/>
      <c r="L3" s="56"/>
      <c r="M3" s="56"/>
      <c r="N3" s="209"/>
      <c r="S3" s="209" t="s">
        <v>2475</v>
      </c>
    </row>
    <row r="4" spans="1:19" s="195" customFormat="1" ht="15" x14ac:dyDescent="0.25">
      <c r="A4" s="196"/>
      <c r="B4" s="238"/>
      <c r="C4" s="196"/>
      <c r="D4" s="196"/>
      <c r="E4" s="196"/>
      <c r="I4" s="238"/>
    </row>
    <row r="5" spans="1:19" s="263" customFormat="1" ht="15" x14ac:dyDescent="0.25">
      <c r="A5" s="262"/>
      <c r="B5" s="262"/>
      <c r="C5" s="262"/>
      <c r="D5" s="262"/>
      <c r="E5" s="262"/>
      <c r="F5" s="262"/>
      <c r="G5" s="262"/>
      <c r="H5" s="262"/>
      <c r="I5" s="262"/>
    </row>
    <row r="6" spans="1:19" s="263" customFormat="1" ht="15" x14ac:dyDescent="0.25">
      <c r="A6" s="264"/>
      <c r="B6" s="265"/>
      <c r="C6" s="265"/>
      <c r="D6" s="265"/>
      <c r="E6" s="265"/>
      <c r="F6" s="266"/>
      <c r="G6" s="265"/>
      <c r="H6" s="265"/>
      <c r="S6" s="32" t="s">
        <v>2593</v>
      </c>
    </row>
    <row r="7" spans="1:19" s="263" customFormat="1" ht="15" x14ac:dyDescent="0.25">
      <c r="A7" s="264"/>
      <c r="B7" s="265"/>
      <c r="C7" s="265"/>
      <c r="D7" s="265"/>
      <c r="E7" s="265"/>
      <c r="F7" s="266"/>
      <c r="G7" s="265"/>
      <c r="H7" s="265"/>
      <c r="S7" s="32" t="s">
        <v>11</v>
      </c>
    </row>
    <row r="8" spans="1:19" s="263" customFormat="1" ht="15" x14ac:dyDescent="0.25">
      <c r="A8" s="264"/>
      <c r="B8" s="265"/>
      <c r="C8" s="265"/>
      <c r="D8" s="262"/>
      <c r="E8" s="265"/>
      <c r="F8" s="266"/>
      <c r="G8" s="265"/>
      <c r="H8" s="265"/>
      <c r="S8" s="32" t="s">
        <v>311</v>
      </c>
    </row>
    <row r="9" spans="1:19" s="263" customFormat="1" ht="15.75" x14ac:dyDescent="0.25">
      <c r="A9" s="267"/>
      <c r="B9" s="265"/>
      <c r="C9" s="265"/>
      <c r="D9" s="262"/>
      <c r="E9" s="265"/>
      <c r="F9" s="266"/>
      <c r="G9" s="265"/>
      <c r="H9" s="265"/>
      <c r="S9" s="32" t="s">
        <v>1008</v>
      </c>
    </row>
    <row r="10" spans="1:19" s="263" customFormat="1" ht="15" x14ac:dyDescent="0.25">
      <c r="A10" s="264"/>
      <c r="B10" s="264"/>
      <c r="C10" s="264"/>
      <c r="D10" s="264"/>
      <c r="E10" s="264"/>
      <c r="F10" s="268"/>
      <c r="G10" s="262"/>
      <c r="H10" s="262"/>
      <c r="I10" s="262"/>
    </row>
    <row r="11" spans="1:19" s="263" customFormat="1" ht="41.25" customHeight="1" x14ac:dyDescent="0.25">
      <c r="A11" s="423" t="s">
        <v>2594</v>
      </c>
      <c r="B11" s="423"/>
      <c r="C11" s="423"/>
      <c r="D11" s="423"/>
      <c r="E11" s="423"/>
      <c r="F11" s="423"/>
      <c r="G11" s="423"/>
      <c r="H11" s="423"/>
      <c r="I11" s="423"/>
      <c r="J11" s="423"/>
      <c r="K11" s="423"/>
      <c r="L11" s="423"/>
      <c r="M11" s="423"/>
      <c r="N11" s="423"/>
      <c r="O11" s="423"/>
      <c r="P11" s="423"/>
      <c r="Q11" s="423"/>
      <c r="R11" s="423"/>
      <c r="S11" s="423"/>
    </row>
    <row r="15" spans="1:19" ht="18.75" x14ac:dyDescent="0.25">
      <c r="A15" s="424" t="s">
        <v>2595</v>
      </c>
      <c r="B15" s="424"/>
      <c r="C15" s="424"/>
      <c r="D15" s="424"/>
      <c r="E15" s="424"/>
      <c r="F15" s="424"/>
      <c r="G15" s="424"/>
      <c r="H15" s="424"/>
      <c r="I15" s="424"/>
      <c r="J15" s="424"/>
      <c r="K15" s="424"/>
      <c r="L15" s="424"/>
      <c r="M15" s="424"/>
      <c r="N15" s="424"/>
      <c r="O15" s="424"/>
      <c r="P15" s="424"/>
      <c r="Q15" s="424"/>
      <c r="R15" s="424"/>
      <c r="S15" s="424"/>
    </row>
    <row r="17" spans="1:19" x14ac:dyDescent="0.25">
      <c r="A17" s="425" t="s">
        <v>2348</v>
      </c>
      <c r="B17" s="428" t="s">
        <v>2351</v>
      </c>
      <c r="C17" s="428" t="s">
        <v>2596</v>
      </c>
      <c r="D17" s="431" t="s">
        <v>2597</v>
      </c>
      <c r="E17" s="431"/>
      <c r="F17" s="431"/>
      <c r="G17" s="431"/>
      <c r="H17" s="431"/>
      <c r="I17" s="431"/>
      <c r="J17" s="431"/>
      <c r="K17" s="431"/>
      <c r="L17" s="431" t="s">
        <v>2598</v>
      </c>
      <c r="M17" s="431"/>
      <c r="N17" s="431"/>
      <c r="O17" s="431"/>
      <c r="P17" s="431"/>
      <c r="Q17" s="431"/>
      <c r="R17" s="431"/>
      <c r="S17" s="431"/>
    </row>
    <row r="18" spans="1:19" x14ac:dyDescent="0.25">
      <c r="A18" s="426"/>
      <c r="B18" s="429"/>
      <c r="C18" s="429"/>
      <c r="D18" s="271" t="s">
        <v>2599</v>
      </c>
      <c r="E18" s="271" t="s">
        <v>2600</v>
      </c>
      <c r="F18" s="271" t="s">
        <v>2601</v>
      </c>
      <c r="G18" s="271" t="s">
        <v>2602</v>
      </c>
      <c r="H18" s="271" t="s">
        <v>2603</v>
      </c>
      <c r="I18" s="271" t="s">
        <v>2604</v>
      </c>
      <c r="J18" s="271" t="s">
        <v>2605</v>
      </c>
      <c r="K18" s="271" t="s">
        <v>2606</v>
      </c>
      <c r="L18" s="271" t="s">
        <v>2607</v>
      </c>
      <c r="M18" s="271" t="s">
        <v>2608</v>
      </c>
      <c r="N18" s="271" t="s">
        <v>2609</v>
      </c>
      <c r="O18" s="271" t="s">
        <v>2610</v>
      </c>
      <c r="P18" s="271" t="s">
        <v>2611</v>
      </c>
      <c r="Q18" s="271" t="s">
        <v>2612</v>
      </c>
      <c r="R18" s="271" t="s">
        <v>2613</v>
      </c>
      <c r="S18" s="271" t="s">
        <v>2614</v>
      </c>
    </row>
    <row r="19" spans="1:19" ht="99" customHeight="1" x14ac:dyDescent="0.25">
      <c r="A19" s="427"/>
      <c r="B19" s="430"/>
      <c r="C19" s="430"/>
      <c r="D19" s="272" t="s">
        <v>2615</v>
      </c>
      <c r="E19" s="272" t="s">
        <v>2616</v>
      </c>
      <c r="F19" s="272" t="s">
        <v>2617</v>
      </c>
      <c r="G19" s="272" t="s">
        <v>2618</v>
      </c>
      <c r="H19" s="153" t="s">
        <v>2619</v>
      </c>
      <c r="I19" s="153" t="s">
        <v>2620</v>
      </c>
      <c r="J19" s="153" t="s">
        <v>2621</v>
      </c>
      <c r="K19" s="153" t="s">
        <v>2622</v>
      </c>
      <c r="L19" s="272" t="s">
        <v>2615</v>
      </c>
      <c r="M19" s="272" t="s">
        <v>2616</v>
      </c>
      <c r="N19" s="272" t="s">
        <v>2617</v>
      </c>
      <c r="O19" s="272" t="s">
        <v>2618</v>
      </c>
      <c r="P19" s="153" t="s">
        <v>2619</v>
      </c>
      <c r="Q19" s="153" t="s">
        <v>2620</v>
      </c>
      <c r="R19" s="153" t="s">
        <v>2621</v>
      </c>
      <c r="S19" s="153" t="s">
        <v>2622</v>
      </c>
    </row>
    <row r="20" spans="1:19" x14ac:dyDescent="0.25">
      <c r="A20" s="273" t="s">
        <v>2623</v>
      </c>
      <c r="B20" s="274" t="s">
        <v>2624</v>
      </c>
      <c r="C20" s="273">
        <v>73</v>
      </c>
      <c r="D20" s="273" t="s">
        <v>97</v>
      </c>
      <c r="E20" s="273" t="s">
        <v>97</v>
      </c>
      <c r="F20" s="273" t="s">
        <v>97</v>
      </c>
      <c r="G20" s="273" t="s">
        <v>97</v>
      </c>
      <c r="H20" s="273" t="s">
        <v>97</v>
      </c>
      <c r="I20" s="273" t="s">
        <v>97</v>
      </c>
      <c r="J20" s="273" t="s">
        <v>97</v>
      </c>
      <c r="K20" s="273" t="s">
        <v>97</v>
      </c>
      <c r="L20" s="273" t="s">
        <v>97</v>
      </c>
      <c r="M20" s="273" t="s">
        <v>97</v>
      </c>
      <c r="N20" s="273" t="s">
        <v>97</v>
      </c>
      <c r="O20" s="273" t="s">
        <v>97</v>
      </c>
      <c r="P20" s="273" t="s">
        <v>97</v>
      </c>
      <c r="Q20" s="273" t="s">
        <v>97</v>
      </c>
      <c r="R20" s="273" t="s">
        <v>97</v>
      </c>
      <c r="S20" s="273" t="s">
        <v>97</v>
      </c>
    </row>
    <row r="21" spans="1:19" ht="25.5" x14ac:dyDescent="0.25">
      <c r="A21" s="273" t="s">
        <v>2625</v>
      </c>
      <c r="B21" s="274" t="s">
        <v>2626</v>
      </c>
      <c r="C21" s="273">
        <v>73</v>
      </c>
      <c r="D21" s="273" t="s">
        <v>97</v>
      </c>
      <c r="E21" s="273" t="s">
        <v>97</v>
      </c>
      <c r="F21" s="273" t="s">
        <v>97</v>
      </c>
      <c r="G21" s="273" t="s">
        <v>97</v>
      </c>
      <c r="H21" s="273" t="s">
        <v>97</v>
      </c>
      <c r="I21" s="273" t="s">
        <v>97</v>
      </c>
      <c r="J21" s="273" t="s">
        <v>97</v>
      </c>
      <c r="K21" s="273" t="s">
        <v>97</v>
      </c>
      <c r="L21" s="273" t="s">
        <v>97</v>
      </c>
      <c r="M21" s="273" t="s">
        <v>97</v>
      </c>
      <c r="N21" s="273" t="s">
        <v>97</v>
      </c>
      <c r="O21" s="273" t="s">
        <v>97</v>
      </c>
      <c r="P21" s="273" t="s">
        <v>97</v>
      </c>
      <c r="Q21" s="273" t="s">
        <v>97</v>
      </c>
      <c r="R21" s="273" t="s">
        <v>97</v>
      </c>
      <c r="S21" s="273" t="s">
        <v>97</v>
      </c>
    </row>
    <row r="22" spans="1:19" ht="25.5" x14ac:dyDescent="0.25">
      <c r="A22" s="273" t="s">
        <v>2627</v>
      </c>
      <c r="B22" s="274" t="s">
        <v>2628</v>
      </c>
      <c r="C22" s="273">
        <v>122</v>
      </c>
      <c r="D22" s="273" t="s">
        <v>97</v>
      </c>
      <c r="E22" s="273" t="s">
        <v>97</v>
      </c>
      <c r="F22" s="273" t="s">
        <v>97</v>
      </c>
      <c r="G22" s="273" t="s">
        <v>97</v>
      </c>
      <c r="H22" s="273" t="s">
        <v>97</v>
      </c>
      <c r="I22" s="273" t="s">
        <v>97</v>
      </c>
      <c r="J22" s="273" t="s">
        <v>97</v>
      </c>
      <c r="K22" s="273" t="s">
        <v>97</v>
      </c>
      <c r="L22" s="273" t="s">
        <v>97</v>
      </c>
      <c r="M22" s="273" t="s">
        <v>97</v>
      </c>
      <c r="N22" s="273" t="s">
        <v>97</v>
      </c>
      <c r="O22" s="273" t="s">
        <v>97</v>
      </c>
      <c r="P22" s="273" t="s">
        <v>97</v>
      </c>
      <c r="Q22" s="273" t="s">
        <v>97</v>
      </c>
      <c r="R22" s="273" t="s">
        <v>97</v>
      </c>
      <c r="S22" s="273" t="s">
        <v>97</v>
      </c>
    </row>
    <row r="23" spans="1:19" x14ac:dyDescent="0.25">
      <c r="A23" s="273" t="s">
        <v>2629</v>
      </c>
      <c r="B23" s="274" t="s">
        <v>2630</v>
      </c>
      <c r="C23" s="273">
        <v>24</v>
      </c>
      <c r="D23" s="273" t="s">
        <v>97</v>
      </c>
      <c r="E23" s="273" t="s">
        <v>97</v>
      </c>
      <c r="F23" s="273" t="s">
        <v>97</v>
      </c>
      <c r="G23" s="273" t="s">
        <v>97</v>
      </c>
      <c r="H23" s="273" t="s">
        <v>97</v>
      </c>
      <c r="I23" s="273" t="s">
        <v>97</v>
      </c>
      <c r="J23" s="273" t="s">
        <v>97</v>
      </c>
      <c r="K23" s="273" t="s">
        <v>97</v>
      </c>
      <c r="L23" s="273" t="s">
        <v>97</v>
      </c>
      <c r="M23" s="273" t="s">
        <v>97</v>
      </c>
      <c r="N23" s="273" t="s">
        <v>97</v>
      </c>
      <c r="O23" s="273" t="s">
        <v>97</v>
      </c>
      <c r="P23" s="273" t="s">
        <v>97</v>
      </c>
      <c r="Q23" s="273" t="s">
        <v>97</v>
      </c>
      <c r="R23" s="273" t="s">
        <v>97</v>
      </c>
      <c r="S23" s="273" t="s">
        <v>97</v>
      </c>
    </row>
    <row r="24" spans="1:19" x14ac:dyDescent="0.25">
      <c r="A24" s="273" t="s">
        <v>2631</v>
      </c>
      <c r="B24" s="274" t="s">
        <v>2632</v>
      </c>
      <c r="C24" s="273">
        <v>26</v>
      </c>
      <c r="D24" s="273" t="s">
        <v>97</v>
      </c>
      <c r="E24" s="273" t="s">
        <v>97</v>
      </c>
      <c r="F24" s="273" t="s">
        <v>97</v>
      </c>
      <c r="G24" s="273" t="s">
        <v>97</v>
      </c>
      <c r="H24" s="273" t="s">
        <v>97</v>
      </c>
      <c r="I24" s="273" t="s">
        <v>97</v>
      </c>
      <c r="J24" s="273" t="s">
        <v>97</v>
      </c>
      <c r="K24" s="273" t="s">
        <v>97</v>
      </c>
      <c r="L24" s="273" t="s">
        <v>97</v>
      </c>
      <c r="M24" s="273" t="s">
        <v>97</v>
      </c>
      <c r="N24" s="273" t="s">
        <v>97</v>
      </c>
      <c r="O24" s="273" t="s">
        <v>97</v>
      </c>
      <c r="P24" s="273" t="s">
        <v>97</v>
      </c>
      <c r="Q24" s="273" t="s">
        <v>97</v>
      </c>
      <c r="R24" s="273" t="s">
        <v>97</v>
      </c>
      <c r="S24" s="273" t="s">
        <v>97</v>
      </c>
    </row>
    <row r="25" spans="1:19" ht="25.5" x14ac:dyDescent="0.25">
      <c r="A25" s="273" t="s">
        <v>2633</v>
      </c>
      <c r="B25" s="274" t="s">
        <v>2634</v>
      </c>
      <c r="C25" s="273">
        <v>122</v>
      </c>
      <c r="D25" s="273" t="s">
        <v>97</v>
      </c>
      <c r="E25" s="273" t="s">
        <v>97</v>
      </c>
      <c r="F25" s="273" t="s">
        <v>97</v>
      </c>
      <c r="G25" s="273" t="s">
        <v>97</v>
      </c>
      <c r="H25" s="273"/>
      <c r="I25" s="273"/>
      <c r="J25" s="273"/>
      <c r="K25" s="273"/>
      <c r="L25" s="273" t="s">
        <v>97</v>
      </c>
      <c r="M25" s="273" t="s">
        <v>97</v>
      </c>
      <c r="N25" s="273" t="s">
        <v>97</v>
      </c>
      <c r="O25" s="273" t="s">
        <v>97</v>
      </c>
      <c r="P25" s="273"/>
      <c r="Q25" s="273"/>
      <c r="R25" s="273"/>
      <c r="S25" s="273"/>
    </row>
    <row r="26" spans="1:19" x14ac:dyDescent="0.25">
      <c r="A26" s="273" t="s">
        <v>2635</v>
      </c>
      <c r="B26" s="274" t="s">
        <v>2636</v>
      </c>
      <c r="C26" s="273">
        <v>122</v>
      </c>
      <c r="D26" s="273"/>
      <c r="E26" s="273"/>
      <c r="F26" s="273"/>
      <c r="G26" s="273"/>
      <c r="H26" s="273" t="s">
        <v>97</v>
      </c>
      <c r="I26" s="273" t="s">
        <v>97</v>
      </c>
      <c r="J26" s="273"/>
      <c r="K26" s="273"/>
      <c r="L26" s="273"/>
      <c r="M26" s="273"/>
      <c r="N26" s="273"/>
      <c r="O26" s="273"/>
      <c r="P26" s="273" t="s">
        <v>97</v>
      </c>
      <c r="Q26" s="273" t="s">
        <v>97</v>
      </c>
      <c r="R26" s="273"/>
      <c r="S26" s="273"/>
    </row>
    <row r="27" spans="1:19" x14ac:dyDescent="0.25">
      <c r="A27" s="273" t="s">
        <v>2637</v>
      </c>
      <c r="B27" s="274" t="s">
        <v>2638</v>
      </c>
      <c r="C27" s="273">
        <v>246</v>
      </c>
      <c r="D27" s="273" t="s">
        <v>97</v>
      </c>
      <c r="E27" s="273"/>
      <c r="F27" s="273"/>
      <c r="G27" s="273" t="s">
        <v>97</v>
      </c>
      <c r="H27" s="273" t="s">
        <v>97</v>
      </c>
      <c r="I27" s="273"/>
      <c r="J27" s="273"/>
      <c r="K27" s="273" t="s">
        <v>97</v>
      </c>
      <c r="L27" s="273" t="s">
        <v>97</v>
      </c>
      <c r="M27" s="273"/>
      <c r="N27" s="273"/>
      <c r="O27" s="273" t="s">
        <v>97</v>
      </c>
      <c r="P27" s="273" t="s">
        <v>97</v>
      </c>
      <c r="Q27" s="273"/>
      <c r="R27" s="273"/>
      <c r="S27" s="273" t="s">
        <v>97</v>
      </c>
    </row>
    <row r="28" spans="1:19" ht="25.5" x14ac:dyDescent="0.25">
      <c r="A28" s="273" t="s">
        <v>2639</v>
      </c>
      <c r="B28" s="274" t="s">
        <v>2640</v>
      </c>
      <c r="C28" s="273">
        <v>208</v>
      </c>
      <c r="D28" s="273" t="s">
        <v>97</v>
      </c>
      <c r="E28" s="273"/>
      <c r="F28" s="273"/>
      <c r="G28" s="273" t="s">
        <v>97</v>
      </c>
      <c r="H28" s="273" t="s">
        <v>97</v>
      </c>
      <c r="I28" s="273"/>
      <c r="J28" s="273"/>
      <c r="K28" s="273" t="s">
        <v>97</v>
      </c>
      <c r="L28" s="273" t="s">
        <v>97</v>
      </c>
      <c r="M28" s="273"/>
      <c r="N28" s="273"/>
      <c r="O28" s="273" t="s">
        <v>97</v>
      </c>
      <c r="P28" s="273" t="s">
        <v>97</v>
      </c>
      <c r="Q28" s="273"/>
      <c r="R28" s="273"/>
      <c r="S28" s="273" t="s">
        <v>97</v>
      </c>
    </row>
    <row r="29" spans="1:19" ht="38.25" x14ac:dyDescent="0.25">
      <c r="A29" s="273" t="s">
        <v>2641</v>
      </c>
      <c r="B29" s="274" t="s">
        <v>2642</v>
      </c>
      <c r="C29" s="273">
        <v>679</v>
      </c>
      <c r="D29" s="273" t="s">
        <v>97</v>
      </c>
      <c r="E29" s="273"/>
      <c r="F29" s="273"/>
      <c r="G29" s="273" t="s">
        <v>97</v>
      </c>
      <c r="H29" s="273" t="s">
        <v>97</v>
      </c>
      <c r="I29" s="273"/>
      <c r="J29" s="273"/>
      <c r="K29" s="273" t="s">
        <v>97</v>
      </c>
      <c r="L29" s="273" t="s">
        <v>97</v>
      </c>
      <c r="M29" s="273"/>
      <c r="N29" s="273"/>
      <c r="O29" s="273" t="s">
        <v>97</v>
      </c>
      <c r="P29" s="273" t="s">
        <v>97</v>
      </c>
      <c r="R29" s="273"/>
      <c r="S29" s="273" t="s">
        <v>97</v>
      </c>
    </row>
    <row r="30" spans="1:19" ht="38.25" x14ac:dyDescent="0.25">
      <c r="A30" s="273" t="s">
        <v>2643</v>
      </c>
      <c r="B30" s="274" t="s">
        <v>2644</v>
      </c>
      <c r="C30" s="273">
        <v>246</v>
      </c>
      <c r="D30" s="273"/>
      <c r="E30" s="273"/>
      <c r="F30" s="273" t="s">
        <v>97</v>
      </c>
      <c r="G30" s="273" t="s">
        <v>97</v>
      </c>
      <c r="H30" s="273" t="s">
        <v>97</v>
      </c>
      <c r="I30" s="273" t="s">
        <v>97</v>
      </c>
      <c r="J30" s="273" t="s">
        <v>97</v>
      </c>
      <c r="K30" s="273" t="s">
        <v>97</v>
      </c>
      <c r="L30" s="273"/>
      <c r="M30" s="273"/>
      <c r="N30" s="273" t="s">
        <v>97</v>
      </c>
      <c r="O30" s="273" t="s">
        <v>97</v>
      </c>
      <c r="P30" s="273" t="s">
        <v>97</v>
      </c>
      <c r="Q30" s="273" t="s">
        <v>97</v>
      </c>
      <c r="R30" s="273" t="s">
        <v>97</v>
      </c>
      <c r="S30" s="273" t="s">
        <v>97</v>
      </c>
    </row>
    <row r="31" spans="1:19" ht="38.25" x14ac:dyDescent="0.25">
      <c r="A31" s="273" t="s">
        <v>2645</v>
      </c>
      <c r="B31" s="274" t="s">
        <v>2646</v>
      </c>
      <c r="C31" s="273">
        <v>73</v>
      </c>
      <c r="D31" s="273"/>
      <c r="E31" s="273"/>
      <c r="F31" s="273"/>
      <c r="G31" s="273"/>
      <c r="H31" s="273" t="s">
        <v>97</v>
      </c>
      <c r="I31" s="273" t="s">
        <v>97</v>
      </c>
      <c r="J31" s="273" t="s">
        <v>97</v>
      </c>
      <c r="K31" s="273" t="s">
        <v>97</v>
      </c>
      <c r="L31" s="273"/>
      <c r="M31" s="273"/>
      <c r="N31" s="273"/>
      <c r="O31" s="273"/>
      <c r="P31" s="273" t="s">
        <v>97</v>
      </c>
      <c r="Q31" s="273" t="s">
        <v>97</v>
      </c>
      <c r="R31" s="273" t="s">
        <v>97</v>
      </c>
      <c r="S31" s="273" t="s">
        <v>97</v>
      </c>
    </row>
    <row r="32" spans="1:19" ht="137.25" customHeight="1" x14ac:dyDescent="0.25">
      <c r="A32" s="273" t="s">
        <v>2647</v>
      </c>
      <c r="B32" s="274" t="s">
        <v>2648</v>
      </c>
      <c r="C32" s="273">
        <v>573</v>
      </c>
      <c r="D32" s="273" t="s">
        <v>97</v>
      </c>
      <c r="E32" s="273" t="s">
        <v>97</v>
      </c>
      <c r="F32" s="273" t="s">
        <v>97</v>
      </c>
      <c r="G32" s="273" t="s">
        <v>97</v>
      </c>
      <c r="H32" s="273" t="s">
        <v>97</v>
      </c>
      <c r="I32" s="273" t="s">
        <v>97</v>
      </c>
      <c r="J32" s="273" t="s">
        <v>97</v>
      </c>
      <c r="K32" s="273" t="s">
        <v>97</v>
      </c>
      <c r="L32" s="273" t="s">
        <v>97</v>
      </c>
      <c r="M32" s="273" t="s">
        <v>97</v>
      </c>
      <c r="N32" s="273" t="s">
        <v>97</v>
      </c>
      <c r="O32" s="273" t="s">
        <v>97</v>
      </c>
      <c r="P32" s="273" t="s">
        <v>97</v>
      </c>
      <c r="Q32" s="273" t="s">
        <v>97</v>
      </c>
      <c r="R32" s="273" t="s">
        <v>97</v>
      </c>
      <c r="S32" s="273" t="s">
        <v>97</v>
      </c>
    </row>
    <row r="33" spans="1:19" ht="140.25" x14ac:dyDescent="0.25">
      <c r="A33" s="273" t="s">
        <v>2649</v>
      </c>
      <c r="B33" s="274" t="s">
        <v>2650</v>
      </c>
      <c r="C33" s="273">
        <v>1141</v>
      </c>
      <c r="D33" s="273" t="s">
        <v>97</v>
      </c>
      <c r="E33" s="273" t="s">
        <v>97</v>
      </c>
      <c r="F33" s="273" t="s">
        <v>97</v>
      </c>
      <c r="G33" s="273" t="s">
        <v>97</v>
      </c>
      <c r="H33" s="273" t="s">
        <v>97</v>
      </c>
      <c r="I33" s="273" t="s">
        <v>97</v>
      </c>
      <c r="J33" s="273" t="s">
        <v>97</v>
      </c>
      <c r="K33" s="273" t="s">
        <v>97</v>
      </c>
      <c r="L33" s="273" t="s">
        <v>97</v>
      </c>
      <c r="M33" s="273" t="s">
        <v>97</v>
      </c>
      <c r="N33" s="273" t="s">
        <v>97</v>
      </c>
      <c r="O33" s="273" t="s">
        <v>97</v>
      </c>
      <c r="P33" s="273" t="s">
        <v>97</v>
      </c>
      <c r="Q33" s="273" t="s">
        <v>97</v>
      </c>
      <c r="R33" s="273" t="s">
        <v>97</v>
      </c>
      <c r="S33" s="273" t="s">
        <v>97</v>
      </c>
    </row>
    <row r="34" spans="1:19" ht="38.25" x14ac:dyDescent="0.25">
      <c r="A34" s="273" t="s">
        <v>2651</v>
      </c>
      <c r="B34" s="274" t="s">
        <v>2652</v>
      </c>
      <c r="C34" s="273">
        <v>215</v>
      </c>
      <c r="D34" s="273"/>
      <c r="E34" s="273" t="s">
        <v>97</v>
      </c>
      <c r="F34" s="273" t="s">
        <v>97</v>
      </c>
      <c r="G34" s="273"/>
      <c r="H34" s="273"/>
      <c r="I34" s="273" t="s">
        <v>97</v>
      </c>
      <c r="J34" s="273" t="s">
        <v>97</v>
      </c>
      <c r="K34" s="273"/>
      <c r="L34" s="273"/>
      <c r="M34" s="273" t="s">
        <v>97</v>
      </c>
      <c r="N34" s="273" t="s">
        <v>97</v>
      </c>
      <c r="O34" s="273"/>
      <c r="P34" s="273"/>
      <c r="Q34" s="273" t="s">
        <v>97</v>
      </c>
      <c r="R34" s="273" t="s">
        <v>97</v>
      </c>
      <c r="S34" s="273"/>
    </row>
    <row r="35" spans="1:19" ht="30" x14ac:dyDescent="0.25">
      <c r="A35" s="275" t="s">
        <v>2653</v>
      </c>
      <c r="B35" s="162" t="s">
        <v>2654</v>
      </c>
      <c r="C35" s="254">
        <v>412</v>
      </c>
      <c r="D35" s="273"/>
      <c r="E35" s="273"/>
      <c r="F35" s="273"/>
      <c r="G35" s="273"/>
      <c r="H35" s="273"/>
      <c r="I35" s="273"/>
      <c r="J35" s="273"/>
      <c r="K35" s="273"/>
      <c r="L35" s="273" t="s">
        <v>97</v>
      </c>
      <c r="M35" s="273" t="s">
        <v>97</v>
      </c>
      <c r="N35" s="273" t="s">
        <v>97</v>
      </c>
      <c r="O35" s="273" t="s">
        <v>97</v>
      </c>
      <c r="P35" s="273" t="s">
        <v>97</v>
      </c>
      <c r="Q35" s="273" t="s">
        <v>97</v>
      </c>
      <c r="R35" s="273" t="s">
        <v>97</v>
      </c>
      <c r="S35" s="273" t="s">
        <v>97</v>
      </c>
    </row>
    <row r="36" spans="1:19" ht="30" x14ac:dyDescent="0.25">
      <c r="A36" s="275" t="s">
        <v>2655</v>
      </c>
      <c r="B36" s="162" t="s">
        <v>2656</v>
      </c>
      <c r="C36" s="254">
        <v>708</v>
      </c>
      <c r="D36" s="273"/>
      <c r="E36" s="273"/>
      <c r="F36" s="273"/>
      <c r="G36" s="273"/>
      <c r="H36" s="273"/>
      <c r="I36" s="273"/>
      <c r="J36" s="273"/>
      <c r="K36" s="273"/>
      <c r="L36" s="273" t="s">
        <v>97</v>
      </c>
      <c r="M36" s="273" t="s">
        <v>97</v>
      </c>
      <c r="N36" s="273" t="s">
        <v>97</v>
      </c>
      <c r="O36" s="273" t="s">
        <v>97</v>
      </c>
      <c r="P36" s="273" t="s">
        <v>97</v>
      </c>
      <c r="Q36" s="273" t="s">
        <v>97</v>
      </c>
      <c r="R36" s="273" t="s">
        <v>97</v>
      </c>
      <c r="S36" s="273" t="s">
        <v>97</v>
      </c>
    </row>
    <row r="39" spans="1:19" ht="18.75" x14ac:dyDescent="0.25">
      <c r="A39" s="424" t="s">
        <v>2657</v>
      </c>
      <c r="B39" s="424"/>
      <c r="C39" s="424"/>
      <c r="D39" s="424"/>
      <c r="E39" s="424"/>
      <c r="F39" s="424"/>
      <c r="G39" s="424"/>
      <c r="H39" s="424"/>
      <c r="I39" s="424"/>
      <c r="J39" s="424"/>
      <c r="K39" s="424"/>
      <c r="L39" s="424"/>
      <c r="M39" s="424"/>
      <c r="N39" s="424"/>
      <c r="O39" s="424"/>
      <c r="P39" s="424"/>
      <c r="Q39" s="424"/>
      <c r="R39" s="424"/>
      <c r="S39" s="424"/>
    </row>
    <row r="41" spans="1:19" x14ac:dyDescent="0.25">
      <c r="A41" s="425" t="s">
        <v>2348</v>
      </c>
      <c r="B41" s="428" t="s">
        <v>2351</v>
      </c>
      <c r="C41" s="428" t="s">
        <v>2596</v>
      </c>
      <c r="D41" s="431" t="s">
        <v>2597</v>
      </c>
      <c r="E41" s="431"/>
      <c r="F41" s="431"/>
      <c r="G41" s="431"/>
      <c r="H41" s="431"/>
      <c r="I41" s="431"/>
      <c r="J41" s="431"/>
      <c r="K41" s="431"/>
      <c r="L41" s="431" t="s">
        <v>2598</v>
      </c>
      <c r="M41" s="431"/>
      <c r="N41" s="431"/>
      <c r="O41" s="431"/>
      <c r="P41" s="431"/>
      <c r="Q41" s="431"/>
      <c r="R41" s="431"/>
      <c r="S41" s="431"/>
    </row>
    <row r="42" spans="1:19" x14ac:dyDescent="0.25">
      <c r="A42" s="426"/>
      <c r="B42" s="429"/>
      <c r="C42" s="429"/>
      <c r="D42" s="271" t="str">
        <f t="shared" ref="D42:S42" si="0">_xlfn.CONCAT(D18,".m")</f>
        <v>2.10.604.01.2.m</v>
      </c>
      <c r="E42" s="271" t="str">
        <f t="shared" si="0"/>
        <v>2.10.604.01.1.m</v>
      </c>
      <c r="F42" s="271" t="str">
        <f t="shared" si="0"/>
        <v>2.10.604.01.3.m</v>
      </c>
      <c r="G42" s="271" t="str">
        <f t="shared" si="0"/>
        <v>2.10.604.01.4.m</v>
      </c>
      <c r="H42" s="271" t="str">
        <f t="shared" si="0"/>
        <v>2.10.604.01.5.m</v>
      </c>
      <c r="I42" s="271" t="str">
        <f t="shared" si="0"/>
        <v>2.10.604.01.6.m</v>
      </c>
      <c r="J42" s="271" t="str">
        <f t="shared" si="0"/>
        <v>2.10.604.01.7.m</v>
      </c>
      <c r="K42" s="271" t="str">
        <f t="shared" si="0"/>
        <v>2.10.604.01.8.m</v>
      </c>
      <c r="L42" s="271" t="str">
        <f t="shared" si="0"/>
        <v>2.10.604.02.2.m</v>
      </c>
      <c r="M42" s="271" t="str">
        <f t="shared" si="0"/>
        <v>2.10.604.02.1.m</v>
      </c>
      <c r="N42" s="271" t="str">
        <f t="shared" si="0"/>
        <v>2.10.604.02.3.m</v>
      </c>
      <c r="O42" s="271" t="str">
        <f t="shared" si="0"/>
        <v>2.10.604.02.4.m</v>
      </c>
      <c r="P42" s="271" t="str">
        <f t="shared" si="0"/>
        <v>2.10.604.02.5.m</v>
      </c>
      <c r="Q42" s="271" t="str">
        <f t="shared" si="0"/>
        <v>2.10.604.02.6.m</v>
      </c>
      <c r="R42" s="271" t="str">
        <f t="shared" si="0"/>
        <v>2.10.604.02.7.m</v>
      </c>
      <c r="S42" s="271" t="str">
        <f t="shared" si="0"/>
        <v>2.10.604.02.8.m</v>
      </c>
    </row>
    <row r="43" spans="1:19" ht="76.5" x14ac:dyDescent="0.25">
      <c r="A43" s="427"/>
      <c r="B43" s="430"/>
      <c r="C43" s="430"/>
      <c r="D43" s="272" t="s">
        <v>2615</v>
      </c>
      <c r="E43" s="272" t="s">
        <v>2616</v>
      </c>
      <c r="F43" s="272" t="s">
        <v>2617</v>
      </c>
      <c r="G43" s="272" t="s">
        <v>2618</v>
      </c>
      <c r="H43" s="153" t="s">
        <v>2619</v>
      </c>
      <c r="I43" s="153" t="s">
        <v>2620</v>
      </c>
      <c r="J43" s="153" t="s">
        <v>2621</v>
      </c>
      <c r="K43" s="153" t="s">
        <v>2622</v>
      </c>
      <c r="L43" s="272" t="s">
        <v>2615</v>
      </c>
      <c r="M43" s="272" t="s">
        <v>2616</v>
      </c>
      <c r="N43" s="272" t="s">
        <v>2617</v>
      </c>
      <c r="O43" s="272" t="s">
        <v>2618</v>
      </c>
      <c r="P43" s="153" t="s">
        <v>2619</v>
      </c>
      <c r="Q43" s="153" t="s">
        <v>2620</v>
      </c>
      <c r="R43" s="153" t="s">
        <v>2621</v>
      </c>
      <c r="S43" s="153" t="s">
        <v>2622</v>
      </c>
    </row>
    <row r="44" spans="1:19" x14ac:dyDescent="0.25">
      <c r="A44" s="273" t="s">
        <v>2623</v>
      </c>
      <c r="B44" s="274" t="s">
        <v>2624</v>
      </c>
      <c r="C44" s="273">
        <f>ROUND(C20*1.05,0)</f>
        <v>77</v>
      </c>
      <c r="D44" s="273" t="s">
        <v>97</v>
      </c>
      <c r="E44" s="273" t="s">
        <v>97</v>
      </c>
      <c r="F44" s="273" t="s">
        <v>97</v>
      </c>
      <c r="G44" s="273" t="s">
        <v>97</v>
      </c>
      <c r="H44" s="273" t="s">
        <v>97</v>
      </c>
      <c r="I44" s="273" t="s">
        <v>97</v>
      </c>
      <c r="J44" s="273" t="s">
        <v>97</v>
      </c>
      <c r="K44" s="273" t="s">
        <v>97</v>
      </c>
      <c r="L44" s="273" t="s">
        <v>97</v>
      </c>
      <c r="M44" s="273" t="s">
        <v>97</v>
      </c>
      <c r="N44" s="273" t="s">
        <v>97</v>
      </c>
      <c r="O44" s="273" t="s">
        <v>97</v>
      </c>
      <c r="P44" s="273" t="s">
        <v>97</v>
      </c>
      <c r="Q44" s="273" t="s">
        <v>97</v>
      </c>
      <c r="R44" s="273" t="s">
        <v>97</v>
      </c>
      <c r="S44" s="273" t="s">
        <v>97</v>
      </c>
    </row>
    <row r="45" spans="1:19" ht="25.5" x14ac:dyDescent="0.25">
      <c r="A45" s="273" t="s">
        <v>2625</v>
      </c>
      <c r="B45" s="274" t="s">
        <v>2626</v>
      </c>
      <c r="C45" s="273">
        <f>ROUND(C21*1.05,0)</f>
        <v>77</v>
      </c>
      <c r="D45" s="273" t="s">
        <v>97</v>
      </c>
      <c r="E45" s="273" t="s">
        <v>97</v>
      </c>
      <c r="F45" s="273" t="s">
        <v>97</v>
      </c>
      <c r="G45" s="273" t="s">
        <v>97</v>
      </c>
      <c r="H45" s="273" t="s">
        <v>97</v>
      </c>
      <c r="I45" s="273" t="s">
        <v>97</v>
      </c>
      <c r="J45" s="273" t="s">
        <v>97</v>
      </c>
      <c r="K45" s="273" t="s">
        <v>97</v>
      </c>
      <c r="L45" s="273" t="s">
        <v>97</v>
      </c>
      <c r="M45" s="273" t="s">
        <v>97</v>
      </c>
      <c r="N45" s="273" t="s">
        <v>97</v>
      </c>
      <c r="O45" s="273" t="s">
        <v>97</v>
      </c>
      <c r="P45" s="273" t="s">
        <v>97</v>
      </c>
      <c r="Q45" s="273" t="s">
        <v>97</v>
      </c>
      <c r="R45" s="273" t="s">
        <v>97</v>
      </c>
      <c r="S45" s="273" t="s">
        <v>97</v>
      </c>
    </row>
    <row r="46" spans="1:19" ht="25.5" x14ac:dyDescent="0.25">
      <c r="A46" s="273" t="s">
        <v>2627</v>
      </c>
      <c r="B46" s="274" t="s">
        <v>2628</v>
      </c>
      <c r="C46" s="273">
        <f>ROUND(C22*1.05,0)</f>
        <v>128</v>
      </c>
      <c r="D46" s="273" t="s">
        <v>97</v>
      </c>
      <c r="E46" s="273" t="s">
        <v>97</v>
      </c>
      <c r="F46" s="273" t="s">
        <v>97</v>
      </c>
      <c r="G46" s="273" t="s">
        <v>97</v>
      </c>
      <c r="H46" s="273" t="s">
        <v>97</v>
      </c>
      <c r="I46" s="273" t="s">
        <v>97</v>
      </c>
      <c r="J46" s="273" t="s">
        <v>97</v>
      </c>
      <c r="K46" s="273" t="s">
        <v>97</v>
      </c>
      <c r="L46" s="273" t="s">
        <v>97</v>
      </c>
      <c r="M46" s="273" t="s">
        <v>97</v>
      </c>
      <c r="N46" s="273" t="s">
        <v>97</v>
      </c>
      <c r="O46" s="273" t="s">
        <v>97</v>
      </c>
      <c r="P46" s="273" t="s">
        <v>97</v>
      </c>
      <c r="Q46" s="273" t="s">
        <v>97</v>
      </c>
      <c r="R46" s="273" t="s">
        <v>97</v>
      </c>
      <c r="S46" s="273" t="s">
        <v>97</v>
      </c>
    </row>
    <row r="47" spans="1:19" x14ac:dyDescent="0.25">
      <c r="A47" s="273" t="s">
        <v>2629</v>
      </c>
      <c r="B47" s="274" t="s">
        <v>2630</v>
      </c>
      <c r="C47" s="273">
        <f>ROUND(C23*1,0)</f>
        <v>24</v>
      </c>
      <c r="D47" s="273" t="s">
        <v>97</v>
      </c>
      <c r="E47" s="273" t="s">
        <v>97</v>
      </c>
      <c r="F47" s="273" t="s">
        <v>97</v>
      </c>
      <c r="G47" s="273" t="s">
        <v>97</v>
      </c>
      <c r="H47" s="273" t="s">
        <v>97</v>
      </c>
      <c r="I47" s="273" t="s">
        <v>97</v>
      </c>
      <c r="J47" s="273" t="s">
        <v>97</v>
      </c>
      <c r="K47" s="273" t="s">
        <v>97</v>
      </c>
      <c r="L47" s="273" t="s">
        <v>97</v>
      </c>
      <c r="M47" s="273" t="s">
        <v>97</v>
      </c>
      <c r="N47" s="273" t="s">
        <v>97</v>
      </c>
      <c r="O47" s="273" t="s">
        <v>97</v>
      </c>
      <c r="P47" s="273" t="s">
        <v>97</v>
      </c>
      <c r="Q47" s="273" t="s">
        <v>97</v>
      </c>
      <c r="R47" s="273" t="s">
        <v>97</v>
      </c>
      <c r="S47" s="273" t="s">
        <v>97</v>
      </c>
    </row>
    <row r="48" spans="1:19" x14ac:dyDescent="0.25">
      <c r="A48" s="273" t="s">
        <v>2631</v>
      </c>
      <c r="B48" s="274" t="s">
        <v>2632</v>
      </c>
      <c r="C48" s="273">
        <f>ROUND(C24*1,0)</f>
        <v>26</v>
      </c>
      <c r="D48" s="273" t="s">
        <v>97</v>
      </c>
      <c r="E48" s="273" t="s">
        <v>97</v>
      </c>
      <c r="F48" s="273" t="s">
        <v>97</v>
      </c>
      <c r="G48" s="273" t="s">
        <v>97</v>
      </c>
      <c r="H48" s="273" t="s">
        <v>97</v>
      </c>
      <c r="I48" s="273" t="s">
        <v>97</v>
      </c>
      <c r="J48" s="273" t="s">
        <v>97</v>
      </c>
      <c r="K48" s="273" t="s">
        <v>97</v>
      </c>
      <c r="L48" s="273" t="s">
        <v>97</v>
      </c>
      <c r="M48" s="273" t="s">
        <v>97</v>
      </c>
      <c r="N48" s="273" t="s">
        <v>97</v>
      </c>
      <c r="O48" s="273" t="s">
        <v>97</v>
      </c>
      <c r="P48" s="273" t="s">
        <v>97</v>
      </c>
      <c r="Q48" s="273" t="s">
        <v>97</v>
      </c>
      <c r="R48" s="273" t="s">
        <v>97</v>
      </c>
      <c r="S48" s="273" t="s">
        <v>97</v>
      </c>
    </row>
    <row r="49" spans="1:19" ht="25.5" x14ac:dyDescent="0.25">
      <c r="A49" s="273" t="s">
        <v>2633</v>
      </c>
      <c r="B49" s="274" t="s">
        <v>2634</v>
      </c>
      <c r="C49" s="273">
        <f t="shared" ref="C49:C57" si="1">ROUND(C25*1.05,0)</f>
        <v>128</v>
      </c>
      <c r="D49" s="273" t="s">
        <v>97</v>
      </c>
      <c r="E49" s="273" t="s">
        <v>97</v>
      </c>
      <c r="F49" s="273" t="s">
        <v>97</v>
      </c>
      <c r="G49" s="273" t="s">
        <v>97</v>
      </c>
      <c r="H49" s="273"/>
      <c r="I49" s="273"/>
      <c r="J49" s="273"/>
      <c r="K49" s="273"/>
      <c r="L49" s="273" t="s">
        <v>97</v>
      </c>
      <c r="M49" s="273" t="s">
        <v>97</v>
      </c>
      <c r="N49" s="273" t="s">
        <v>97</v>
      </c>
      <c r="O49" s="273" t="s">
        <v>97</v>
      </c>
      <c r="P49" s="273"/>
      <c r="Q49" s="273"/>
      <c r="R49" s="273"/>
      <c r="S49" s="273"/>
    </row>
    <row r="50" spans="1:19" x14ac:dyDescent="0.25">
      <c r="A50" s="273" t="s">
        <v>2635</v>
      </c>
      <c r="B50" s="274" t="s">
        <v>2636</v>
      </c>
      <c r="C50" s="273">
        <f t="shared" si="1"/>
        <v>128</v>
      </c>
      <c r="D50" s="273"/>
      <c r="E50" s="273"/>
      <c r="F50" s="273"/>
      <c r="G50" s="273"/>
      <c r="H50" s="273" t="s">
        <v>97</v>
      </c>
      <c r="I50" s="273" t="s">
        <v>97</v>
      </c>
      <c r="J50" s="273"/>
      <c r="K50" s="273"/>
      <c r="L50" s="273"/>
      <c r="M50" s="273"/>
      <c r="N50" s="273"/>
      <c r="O50" s="273"/>
      <c r="P50" s="273" t="s">
        <v>97</v>
      </c>
      <c r="Q50" s="273" t="s">
        <v>97</v>
      </c>
      <c r="R50" s="273"/>
      <c r="S50" s="273"/>
    </row>
    <row r="51" spans="1:19" x14ac:dyDescent="0.25">
      <c r="A51" s="273" t="s">
        <v>2637</v>
      </c>
      <c r="B51" s="274" t="s">
        <v>2638</v>
      </c>
      <c r="C51" s="273">
        <f t="shared" si="1"/>
        <v>258</v>
      </c>
      <c r="D51" s="273" t="s">
        <v>97</v>
      </c>
      <c r="E51" s="273"/>
      <c r="F51" s="273"/>
      <c r="G51" s="273" t="s">
        <v>97</v>
      </c>
      <c r="H51" s="273" t="s">
        <v>97</v>
      </c>
      <c r="I51" s="273"/>
      <c r="J51" s="273"/>
      <c r="K51" s="273" t="s">
        <v>97</v>
      </c>
      <c r="L51" s="273" t="s">
        <v>97</v>
      </c>
      <c r="M51" s="273"/>
      <c r="N51" s="273"/>
      <c r="O51" s="273" t="s">
        <v>97</v>
      </c>
      <c r="P51" s="273" t="s">
        <v>97</v>
      </c>
      <c r="Q51" s="273"/>
      <c r="R51" s="273"/>
      <c r="S51" s="273" t="s">
        <v>97</v>
      </c>
    </row>
    <row r="52" spans="1:19" ht="25.5" x14ac:dyDescent="0.25">
      <c r="A52" s="273" t="s">
        <v>2639</v>
      </c>
      <c r="B52" s="274" t="s">
        <v>2640</v>
      </c>
      <c r="C52" s="273">
        <f t="shared" si="1"/>
        <v>218</v>
      </c>
      <c r="D52" s="273" t="s">
        <v>97</v>
      </c>
      <c r="E52" s="273"/>
      <c r="F52" s="273"/>
      <c r="G52" s="273" t="s">
        <v>97</v>
      </c>
      <c r="H52" s="273" t="s">
        <v>97</v>
      </c>
      <c r="I52" s="273"/>
      <c r="J52" s="273"/>
      <c r="K52" s="273" t="s">
        <v>97</v>
      </c>
      <c r="L52" s="273" t="s">
        <v>97</v>
      </c>
      <c r="M52" s="273"/>
      <c r="N52" s="273"/>
      <c r="O52" s="273" t="s">
        <v>97</v>
      </c>
      <c r="P52" s="273" t="s">
        <v>97</v>
      </c>
      <c r="Q52" s="273"/>
      <c r="R52" s="273"/>
      <c r="S52" s="273" t="s">
        <v>97</v>
      </c>
    </row>
    <row r="53" spans="1:19" ht="38.25" x14ac:dyDescent="0.25">
      <c r="A53" s="273" t="s">
        <v>2641</v>
      </c>
      <c r="B53" s="274" t="s">
        <v>2642</v>
      </c>
      <c r="C53" s="273">
        <f t="shared" si="1"/>
        <v>713</v>
      </c>
      <c r="D53" s="273" t="s">
        <v>97</v>
      </c>
      <c r="E53" s="273"/>
      <c r="F53" s="273"/>
      <c r="G53" s="273" t="s">
        <v>97</v>
      </c>
      <c r="H53" s="273" t="s">
        <v>97</v>
      </c>
      <c r="I53" s="273"/>
      <c r="J53" s="273"/>
      <c r="K53" s="273" t="s">
        <v>97</v>
      </c>
      <c r="L53" s="273" t="s">
        <v>97</v>
      </c>
      <c r="M53" s="273"/>
      <c r="N53" s="273"/>
      <c r="O53" s="273" t="s">
        <v>97</v>
      </c>
      <c r="P53" s="273" t="s">
        <v>97</v>
      </c>
      <c r="R53" s="273"/>
      <c r="S53" s="273" t="s">
        <v>97</v>
      </c>
    </row>
    <row r="54" spans="1:19" ht="38.25" x14ac:dyDescent="0.25">
      <c r="A54" s="273" t="s">
        <v>2643</v>
      </c>
      <c r="B54" s="274" t="s">
        <v>2644</v>
      </c>
      <c r="C54" s="273">
        <f t="shared" si="1"/>
        <v>258</v>
      </c>
      <c r="D54" s="273"/>
      <c r="E54" s="273"/>
      <c r="F54" s="273" t="s">
        <v>97</v>
      </c>
      <c r="G54" s="273" t="s">
        <v>97</v>
      </c>
      <c r="H54" s="273" t="s">
        <v>97</v>
      </c>
      <c r="I54" s="273" t="s">
        <v>97</v>
      </c>
      <c r="J54" s="273" t="s">
        <v>97</v>
      </c>
      <c r="K54" s="273" t="s">
        <v>97</v>
      </c>
      <c r="L54" s="273"/>
      <c r="M54" s="273"/>
      <c r="N54" s="273" t="s">
        <v>97</v>
      </c>
      <c r="O54" s="273" t="s">
        <v>97</v>
      </c>
      <c r="P54" s="273" t="s">
        <v>97</v>
      </c>
      <c r="Q54" s="273" t="s">
        <v>97</v>
      </c>
      <c r="R54" s="273" t="s">
        <v>97</v>
      </c>
      <c r="S54" s="273" t="s">
        <v>97</v>
      </c>
    </row>
    <row r="55" spans="1:19" ht="38.25" x14ac:dyDescent="0.25">
      <c r="A55" s="273" t="s">
        <v>2645</v>
      </c>
      <c r="B55" s="274" t="s">
        <v>2646</v>
      </c>
      <c r="C55" s="273">
        <f t="shared" si="1"/>
        <v>77</v>
      </c>
      <c r="D55" s="273"/>
      <c r="E55" s="273"/>
      <c r="F55" s="273"/>
      <c r="G55" s="273"/>
      <c r="H55" s="273" t="s">
        <v>97</v>
      </c>
      <c r="I55" s="273" t="s">
        <v>97</v>
      </c>
      <c r="J55" s="273" t="s">
        <v>97</v>
      </c>
      <c r="K55" s="273" t="s">
        <v>97</v>
      </c>
      <c r="L55" s="273"/>
      <c r="M55" s="273"/>
      <c r="N55" s="273"/>
      <c r="O55" s="273"/>
      <c r="P55" s="273" t="s">
        <v>97</v>
      </c>
      <c r="Q55" s="273" t="s">
        <v>97</v>
      </c>
      <c r="R55" s="273" t="s">
        <v>97</v>
      </c>
      <c r="S55" s="273" t="s">
        <v>97</v>
      </c>
    </row>
    <row r="56" spans="1:19" ht="127.5" x14ac:dyDescent="0.25">
      <c r="A56" s="273" t="s">
        <v>2647</v>
      </c>
      <c r="B56" s="274" t="s">
        <v>2648</v>
      </c>
      <c r="C56" s="273">
        <f t="shared" si="1"/>
        <v>602</v>
      </c>
      <c r="D56" s="273" t="s">
        <v>97</v>
      </c>
      <c r="E56" s="273" t="s">
        <v>97</v>
      </c>
      <c r="F56" s="273" t="s">
        <v>97</v>
      </c>
      <c r="G56" s="273" t="s">
        <v>97</v>
      </c>
      <c r="H56" s="273" t="s">
        <v>97</v>
      </c>
      <c r="I56" s="273" t="s">
        <v>97</v>
      </c>
      <c r="J56" s="273" t="s">
        <v>97</v>
      </c>
      <c r="K56" s="273" t="s">
        <v>97</v>
      </c>
      <c r="L56" s="273" t="s">
        <v>97</v>
      </c>
      <c r="M56" s="273" t="s">
        <v>97</v>
      </c>
      <c r="N56" s="273" t="s">
        <v>97</v>
      </c>
      <c r="O56" s="273" t="s">
        <v>97</v>
      </c>
      <c r="P56" s="273" t="s">
        <v>97</v>
      </c>
      <c r="Q56" s="273" t="s">
        <v>97</v>
      </c>
      <c r="R56" s="273" t="s">
        <v>97</v>
      </c>
      <c r="S56" s="273" t="s">
        <v>97</v>
      </c>
    </row>
    <row r="57" spans="1:19" ht="140.25" x14ac:dyDescent="0.25">
      <c r="A57" s="273" t="s">
        <v>2649</v>
      </c>
      <c r="B57" s="274" t="s">
        <v>2650</v>
      </c>
      <c r="C57" s="273">
        <f t="shared" si="1"/>
        <v>1198</v>
      </c>
      <c r="D57" s="273" t="s">
        <v>97</v>
      </c>
      <c r="E57" s="273" t="s">
        <v>97</v>
      </c>
      <c r="F57" s="273" t="s">
        <v>97</v>
      </c>
      <c r="G57" s="273" t="s">
        <v>97</v>
      </c>
      <c r="H57" s="273" t="s">
        <v>97</v>
      </c>
      <c r="I57" s="273" t="s">
        <v>97</v>
      </c>
      <c r="J57" s="273" t="s">
        <v>97</v>
      </c>
      <c r="K57" s="273" t="s">
        <v>97</v>
      </c>
      <c r="L57" s="273" t="s">
        <v>97</v>
      </c>
      <c r="M57" s="273" t="s">
        <v>97</v>
      </c>
      <c r="N57" s="273" t="s">
        <v>97</v>
      </c>
      <c r="O57" s="273" t="s">
        <v>97</v>
      </c>
      <c r="P57" s="273" t="s">
        <v>97</v>
      </c>
      <c r="Q57" s="273" t="s">
        <v>97</v>
      </c>
      <c r="R57" s="273" t="s">
        <v>97</v>
      </c>
      <c r="S57" s="273" t="s">
        <v>97</v>
      </c>
    </row>
    <row r="58" spans="1:19" ht="38.25" x14ac:dyDescent="0.25">
      <c r="A58" s="273" t="s">
        <v>2651</v>
      </c>
      <c r="B58" s="274" t="s">
        <v>2652</v>
      </c>
      <c r="C58" s="273">
        <v>215</v>
      </c>
      <c r="D58" s="273"/>
      <c r="E58" s="273" t="s">
        <v>97</v>
      </c>
      <c r="F58" s="273" t="s">
        <v>97</v>
      </c>
      <c r="G58" s="273"/>
      <c r="H58" s="273"/>
      <c r="I58" s="273" t="s">
        <v>97</v>
      </c>
      <c r="J58" s="273" t="s">
        <v>97</v>
      </c>
      <c r="K58" s="273"/>
      <c r="L58" s="273"/>
      <c r="M58" s="273" t="s">
        <v>97</v>
      </c>
      <c r="N58" s="273" t="s">
        <v>97</v>
      </c>
      <c r="O58" s="273"/>
      <c r="P58" s="273"/>
      <c r="Q58" s="273" t="s">
        <v>97</v>
      </c>
      <c r="R58" s="273" t="s">
        <v>97</v>
      </c>
      <c r="S58" s="273"/>
    </row>
    <row r="59" spans="1:19" ht="30" x14ac:dyDescent="0.25">
      <c r="A59" s="275" t="s">
        <v>2653</v>
      </c>
      <c r="B59" s="162" t="s">
        <v>2654</v>
      </c>
      <c r="C59" s="273">
        <f t="shared" ref="C59:C60" si="2">ROUND(C35*1.05,0)</f>
        <v>433</v>
      </c>
      <c r="D59" s="273"/>
      <c r="E59" s="273"/>
      <c r="F59" s="273"/>
      <c r="G59" s="273"/>
      <c r="H59" s="273"/>
      <c r="I59" s="273"/>
      <c r="J59" s="273"/>
      <c r="K59" s="273"/>
      <c r="L59" s="273" t="s">
        <v>97</v>
      </c>
      <c r="M59" s="273" t="s">
        <v>97</v>
      </c>
      <c r="N59" s="273" t="s">
        <v>97</v>
      </c>
      <c r="O59" s="273" t="s">
        <v>97</v>
      </c>
      <c r="P59" s="273" t="s">
        <v>97</v>
      </c>
      <c r="Q59" s="273" t="s">
        <v>97</v>
      </c>
      <c r="R59" s="273" t="s">
        <v>97</v>
      </c>
      <c r="S59" s="273" t="s">
        <v>97</v>
      </c>
    </row>
    <row r="60" spans="1:19" ht="30" x14ac:dyDescent="0.25">
      <c r="A60" s="275" t="s">
        <v>2655</v>
      </c>
      <c r="B60" s="162" t="s">
        <v>2656</v>
      </c>
      <c r="C60" s="273">
        <f t="shared" si="2"/>
        <v>743</v>
      </c>
      <c r="D60" s="273"/>
      <c r="E60" s="273"/>
      <c r="F60" s="273"/>
      <c r="G60" s="273"/>
      <c r="H60" s="273"/>
      <c r="I60" s="273"/>
      <c r="J60" s="273"/>
      <c r="K60" s="273"/>
      <c r="L60" s="273" t="s">
        <v>97</v>
      </c>
      <c r="M60" s="273" t="s">
        <v>97</v>
      </c>
      <c r="N60" s="273" t="s">
        <v>97</v>
      </c>
      <c r="O60" s="273" t="s">
        <v>97</v>
      </c>
      <c r="P60" s="273" t="s">
        <v>97</v>
      </c>
      <c r="Q60" s="273" t="s">
        <v>97</v>
      </c>
      <c r="R60" s="273" t="s">
        <v>97</v>
      </c>
      <c r="S60" s="273" t="s">
        <v>97</v>
      </c>
    </row>
    <row r="62" spans="1:19" s="276" customFormat="1" ht="18.75" x14ac:dyDescent="0.25">
      <c r="A62" s="424" t="s">
        <v>2658</v>
      </c>
      <c r="B62" s="424"/>
      <c r="C62" s="424"/>
      <c r="D62" s="424"/>
      <c r="E62" s="424"/>
      <c r="F62" s="424"/>
      <c r="G62" s="424"/>
      <c r="H62" s="424"/>
      <c r="I62" s="424"/>
      <c r="J62" s="424"/>
      <c r="K62" s="424"/>
      <c r="L62" s="424"/>
      <c r="M62" s="424"/>
      <c r="N62" s="424"/>
      <c r="O62" s="424"/>
      <c r="P62" s="424"/>
      <c r="Q62" s="424"/>
      <c r="R62" s="424"/>
      <c r="S62" s="424"/>
    </row>
    <row r="65" spans="1:19" x14ac:dyDescent="0.25">
      <c r="A65" s="425" t="s">
        <v>2348</v>
      </c>
      <c r="B65" s="428" t="s">
        <v>2351</v>
      </c>
      <c r="C65" s="428" t="s">
        <v>2596</v>
      </c>
      <c r="D65" s="431" t="s">
        <v>2597</v>
      </c>
      <c r="E65" s="431"/>
      <c r="F65" s="431"/>
      <c r="G65" s="431"/>
      <c r="H65" s="431"/>
      <c r="I65" s="431"/>
      <c r="J65" s="431"/>
      <c r="K65" s="431"/>
      <c r="L65" s="431" t="s">
        <v>2598</v>
      </c>
      <c r="M65" s="431"/>
      <c r="N65" s="431"/>
      <c r="O65" s="431"/>
      <c r="P65" s="431"/>
      <c r="Q65" s="431"/>
      <c r="R65" s="431"/>
      <c r="S65" s="431"/>
    </row>
    <row r="66" spans="1:19" x14ac:dyDescent="0.25">
      <c r="A66" s="426"/>
      <c r="B66" s="429"/>
      <c r="C66" s="429"/>
      <c r="D66" s="271" t="str">
        <f t="shared" ref="D66:S66" si="3">_xlfn.CONCAT(D18,".r")</f>
        <v>2.10.604.01.2.r</v>
      </c>
      <c r="E66" s="271" t="str">
        <f t="shared" si="3"/>
        <v>2.10.604.01.1.r</v>
      </c>
      <c r="F66" s="271" t="str">
        <f t="shared" si="3"/>
        <v>2.10.604.01.3.r</v>
      </c>
      <c r="G66" s="271" t="str">
        <f t="shared" si="3"/>
        <v>2.10.604.01.4.r</v>
      </c>
      <c r="H66" s="271" t="str">
        <f t="shared" si="3"/>
        <v>2.10.604.01.5.r</v>
      </c>
      <c r="I66" s="271" t="str">
        <f t="shared" si="3"/>
        <v>2.10.604.01.6.r</v>
      </c>
      <c r="J66" s="271" t="str">
        <f t="shared" si="3"/>
        <v>2.10.604.01.7.r</v>
      </c>
      <c r="K66" s="271" t="str">
        <f t="shared" si="3"/>
        <v>2.10.604.01.8.r</v>
      </c>
      <c r="L66" s="271" t="str">
        <f t="shared" si="3"/>
        <v>2.10.604.02.2.r</v>
      </c>
      <c r="M66" s="271" t="str">
        <f t="shared" si="3"/>
        <v>2.10.604.02.1.r</v>
      </c>
      <c r="N66" s="271" t="str">
        <f t="shared" si="3"/>
        <v>2.10.604.02.3.r</v>
      </c>
      <c r="O66" s="271" t="str">
        <f t="shared" si="3"/>
        <v>2.10.604.02.4.r</v>
      </c>
      <c r="P66" s="271" t="str">
        <f t="shared" si="3"/>
        <v>2.10.604.02.5.r</v>
      </c>
      <c r="Q66" s="271" t="str">
        <f t="shared" si="3"/>
        <v>2.10.604.02.6.r</v>
      </c>
      <c r="R66" s="271" t="str">
        <f t="shared" si="3"/>
        <v>2.10.604.02.7.r</v>
      </c>
      <c r="S66" s="271" t="str">
        <f t="shared" si="3"/>
        <v>2.10.604.02.8.r</v>
      </c>
    </row>
    <row r="67" spans="1:19" ht="76.5" x14ac:dyDescent="0.25">
      <c r="A67" s="427"/>
      <c r="B67" s="430"/>
      <c r="C67" s="430"/>
      <c r="D67" s="272" t="s">
        <v>2615</v>
      </c>
      <c r="E67" s="272" t="s">
        <v>2616</v>
      </c>
      <c r="F67" s="272" t="s">
        <v>2617</v>
      </c>
      <c r="G67" s="272" t="s">
        <v>2618</v>
      </c>
      <c r="H67" s="153" t="s">
        <v>2619</v>
      </c>
      <c r="I67" s="153" t="s">
        <v>2620</v>
      </c>
      <c r="J67" s="153" t="s">
        <v>2621</v>
      </c>
      <c r="K67" s="153" t="s">
        <v>2622</v>
      </c>
      <c r="L67" s="272" t="s">
        <v>2615</v>
      </c>
      <c r="M67" s="272" t="s">
        <v>2616</v>
      </c>
      <c r="N67" s="272" t="s">
        <v>2617</v>
      </c>
      <c r="O67" s="272" t="s">
        <v>2618</v>
      </c>
      <c r="P67" s="153" t="s">
        <v>2619</v>
      </c>
      <c r="Q67" s="153" t="s">
        <v>2620</v>
      </c>
      <c r="R67" s="153" t="s">
        <v>2621</v>
      </c>
      <c r="S67" s="153" t="s">
        <v>2622</v>
      </c>
    </row>
    <row r="68" spans="1:19" x14ac:dyDescent="0.25">
      <c r="A68" s="273" t="s">
        <v>2623</v>
      </c>
      <c r="B68" s="274" t="s">
        <v>2624</v>
      </c>
      <c r="C68" s="273">
        <f t="shared" ref="C68:C76" si="4">C20</f>
        <v>73</v>
      </c>
      <c r="D68" s="273" t="s">
        <v>97</v>
      </c>
      <c r="E68" s="273" t="s">
        <v>97</v>
      </c>
      <c r="F68" s="273" t="s">
        <v>97</v>
      </c>
      <c r="G68" s="273" t="s">
        <v>97</v>
      </c>
      <c r="H68" s="273" t="s">
        <v>97</v>
      </c>
      <c r="I68" s="273" t="s">
        <v>97</v>
      </c>
      <c r="J68" s="273" t="s">
        <v>97</v>
      </c>
      <c r="K68" s="273" t="s">
        <v>97</v>
      </c>
      <c r="L68" s="273" t="s">
        <v>97</v>
      </c>
      <c r="M68" s="273" t="s">
        <v>97</v>
      </c>
      <c r="N68" s="273" t="s">
        <v>97</v>
      </c>
      <c r="O68" s="273" t="s">
        <v>97</v>
      </c>
      <c r="P68" s="273" t="s">
        <v>97</v>
      </c>
      <c r="Q68" s="273" t="s">
        <v>97</v>
      </c>
      <c r="R68" s="273" t="s">
        <v>97</v>
      </c>
      <c r="S68" s="273" t="s">
        <v>97</v>
      </c>
    </row>
    <row r="69" spans="1:19" ht="25.5" x14ac:dyDescent="0.25">
      <c r="A69" s="273" t="s">
        <v>2625</v>
      </c>
      <c r="B69" s="274" t="s">
        <v>2626</v>
      </c>
      <c r="C69" s="273">
        <f t="shared" si="4"/>
        <v>73</v>
      </c>
      <c r="D69" s="273" t="s">
        <v>97</v>
      </c>
      <c r="E69" s="273" t="s">
        <v>97</v>
      </c>
      <c r="F69" s="273" t="s">
        <v>97</v>
      </c>
      <c r="G69" s="273" t="s">
        <v>97</v>
      </c>
      <c r="H69" s="273" t="s">
        <v>97</v>
      </c>
      <c r="I69" s="273" t="s">
        <v>97</v>
      </c>
      <c r="J69" s="273" t="s">
        <v>97</v>
      </c>
      <c r="K69" s="273" t="s">
        <v>97</v>
      </c>
      <c r="L69" s="273" t="s">
        <v>97</v>
      </c>
      <c r="M69" s="273" t="s">
        <v>97</v>
      </c>
      <c r="N69" s="273" t="s">
        <v>97</v>
      </c>
      <c r="O69" s="273" t="s">
        <v>97</v>
      </c>
      <c r="P69" s="273" t="s">
        <v>97</v>
      </c>
      <c r="Q69" s="273" t="s">
        <v>97</v>
      </c>
      <c r="R69" s="273" t="s">
        <v>97</v>
      </c>
      <c r="S69" s="273" t="s">
        <v>97</v>
      </c>
    </row>
    <row r="70" spans="1:19" ht="25.5" x14ac:dyDescent="0.25">
      <c r="A70" s="273" t="s">
        <v>2627</v>
      </c>
      <c r="B70" s="274" t="s">
        <v>2628</v>
      </c>
      <c r="C70" s="273">
        <f t="shared" si="4"/>
        <v>122</v>
      </c>
      <c r="D70" s="273" t="s">
        <v>97</v>
      </c>
      <c r="E70" s="273" t="s">
        <v>97</v>
      </c>
      <c r="F70" s="273" t="s">
        <v>97</v>
      </c>
      <c r="G70" s="273" t="s">
        <v>97</v>
      </c>
      <c r="H70" s="273" t="s">
        <v>97</v>
      </c>
      <c r="I70" s="273" t="s">
        <v>97</v>
      </c>
      <c r="J70" s="273" t="s">
        <v>97</v>
      </c>
      <c r="K70" s="273" t="s">
        <v>97</v>
      </c>
      <c r="L70" s="273" t="s">
        <v>97</v>
      </c>
      <c r="M70" s="273" t="s">
        <v>97</v>
      </c>
      <c r="N70" s="273" t="s">
        <v>97</v>
      </c>
      <c r="O70" s="273" t="s">
        <v>97</v>
      </c>
      <c r="P70" s="273" t="s">
        <v>97</v>
      </c>
      <c r="Q70" s="273" t="s">
        <v>97</v>
      </c>
      <c r="R70" s="273" t="s">
        <v>97</v>
      </c>
      <c r="S70" s="273" t="s">
        <v>97</v>
      </c>
    </row>
    <row r="71" spans="1:19" x14ac:dyDescent="0.25">
      <c r="A71" s="273" t="s">
        <v>2629</v>
      </c>
      <c r="B71" s="274" t="s">
        <v>2630</v>
      </c>
      <c r="C71" s="273">
        <f t="shared" si="4"/>
        <v>24</v>
      </c>
      <c r="D71" s="273" t="s">
        <v>97</v>
      </c>
      <c r="E71" s="273" t="s">
        <v>97</v>
      </c>
      <c r="F71" s="273" t="s">
        <v>97</v>
      </c>
      <c r="G71" s="273" t="s">
        <v>97</v>
      </c>
      <c r="H71" s="273" t="s">
        <v>97</v>
      </c>
      <c r="I71" s="273" t="s">
        <v>97</v>
      </c>
      <c r="J71" s="273" t="s">
        <v>97</v>
      </c>
      <c r="K71" s="273" t="s">
        <v>97</v>
      </c>
      <c r="L71" s="273" t="s">
        <v>97</v>
      </c>
      <c r="M71" s="273" t="s">
        <v>97</v>
      </c>
      <c r="N71" s="273" t="s">
        <v>97</v>
      </c>
      <c r="O71" s="273" t="s">
        <v>97</v>
      </c>
      <c r="P71" s="273" t="s">
        <v>97</v>
      </c>
      <c r="Q71" s="273" t="s">
        <v>97</v>
      </c>
      <c r="R71" s="273" t="s">
        <v>97</v>
      </c>
      <c r="S71" s="273" t="s">
        <v>97</v>
      </c>
    </row>
    <row r="72" spans="1:19" x14ac:dyDescent="0.25">
      <c r="A72" s="273" t="s">
        <v>2631</v>
      </c>
      <c r="B72" s="274" t="s">
        <v>2632</v>
      </c>
      <c r="C72" s="273">
        <f t="shared" si="4"/>
        <v>26</v>
      </c>
      <c r="D72" s="273" t="s">
        <v>97</v>
      </c>
      <c r="E72" s="273" t="s">
        <v>97</v>
      </c>
      <c r="F72" s="273" t="s">
        <v>97</v>
      </c>
      <c r="G72" s="273" t="s">
        <v>97</v>
      </c>
      <c r="H72" s="273" t="s">
        <v>97</v>
      </c>
      <c r="I72" s="273" t="s">
        <v>97</v>
      </c>
      <c r="J72" s="273" t="s">
        <v>97</v>
      </c>
      <c r="K72" s="273" t="s">
        <v>97</v>
      </c>
      <c r="L72" s="273" t="s">
        <v>97</v>
      </c>
      <c r="M72" s="273" t="s">
        <v>97</v>
      </c>
      <c r="N72" s="273" t="s">
        <v>97</v>
      </c>
      <c r="O72" s="273" t="s">
        <v>97</v>
      </c>
      <c r="P72" s="273" t="s">
        <v>97</v>
      </c>
      <c r="Q72" s="273" t="s">
        <v>97</v>
      </c>
      <c r="R72" s="273" t="s">
        <v>97</v>
      </c>
      <c r="S72" s="273" t="s">
        <v>97</v>
      </c>
    </row>
    <row r="73" spans="1:19" ht="25.5" x14ac:dyDescent="0.25">
      <c r="A73" s="273" t="s">
        <v>2633</v>
      </c>
      <c r="B73" s="274" t="s">
        <v>2634</v>
      </c>
      <c r="C73" s="273">
        <f t="shared" si="4"/>
        <v>122</v>
      </c>
      <c r="D73" s="273" t="s">
        <v>97</v>
      </c>
      <c r="E73" s="273" t="s">
        <v>97</v>
      </c>
      <c r="F73" s="273" t="s">
        <v>97</v>
      </c>
      <c r="G73" s="273" t="s">
        <v>97</v>
      </c>
      <c r="H73" s="273"/>
      <c r="I73" s="273"/>
      <c r="J73" s="273"/>
      <c r="K73" s="273"/>
      <c r="L73" s="273" t="s">
        <v>97</v>
      </c>
      <c r="M73" s="273" t="s">
        <v>97</v>
      </c>
      <c r="N73" s="273" t="s">
        <v>97</v>
      </c>
      <c r="O73" s="273" t="s">
        <v>97</v>
      </c>
      <c r="P73" s="273"/>
      <c r="Q73" s="273"/>
      <c r="R73" s="273"/>
      <c r="S73" s="273"/>
    </row>
    <row r="74" spans="1:19" x14ac:dyDescent="0.25">
      <c r="A74" s="273" t="s">
        <v>2635</v>
      </c>
      <c r="B74" s="274" t="s">
        <v>2636</v>
      </c>
      <c r="C74" s="273">
        <f t="shared" si="4"/>
        <v>122</v>
      </c>
      <c r="D74" s="273"/>
      <c r="E74" s="273"/>
      <c r="F74" s="273"/>
      <c r="G74" s="273"/>
      <c r="H74" s="273" t="s">
        <v>97</v>
      </c>
      <c r="I74" s="273" t="s">
        <v>97</v>
      </c>
      <c r="J74" s="273"/>
      <c r="K74" s="273"/>
      <c r="L74" s="273"/>
      <c r="M74" s="273"/>
      <c r="N74" s="273"/>
      <c r="O74" s="273"/>
      <c r="P74" s="273" t="s">
        <v>97</v>
      </c>
      <c r="Q74" s="273" t="s">
        <v>97</v>
      </c>
      <c r="R74" s="273"/>
      <c r="S74" s="273"/>
    </row>
    <row r="75" spans="1:19" x14ac:dyDescent="0.25">
      <c r="A75" s="273" t="s">
        <v>2637</v>
      </c>
      <c r="B75" s="274" t="s">
        <v>2638</v>
      </c>
      <c r="C75" s="273">
        <f t="shared" si="4"/>
        <v>246</v>
      </c>
      <c r="D75" s="273" t="s">
        <v>97</v>
      </c>
      <c r="E75" s="273"/>
      <c r="F75" s="273"/>
      <c r="G75" s="273" t="s">
        <v>97</v>
      </c>
      <c r="H75" s="273" t="s">
        <v>97</v>
      </c>
      <c r="I75" s="273"/>
      <c r="J75" s="273"/>
      <c r="K75" s="273" t="s">
        <v>97</v>
      </c>
      <c r="L75" s="273" t="s">
        <v>97</v>
      </c>
      <c r="M75" s="273"/>
      <c r="N75" s="273"/>
      <c r="O75" s="273" t="s">
        <v>97</v>
      </c>
      <c r="P75" s="273" t="s">
        <v>97</v>
      </c>
      <c r="Q75" s="273"/>
      <c r="R75" s="273"/>
      <c r="S75" s="273" t="s">
        <v>97</v>
      </c>
    </row>
    <row r="76" spans="1:19" ht="25.5" x14ac:dyDescent="0.25">
      <c r="A76" s="273" t="s">
        <v>2639</v>
      </c>
      <c r="B76" s="274" t="s">
        <v>2640</v>
      </c>
      <c r="C76" s="273">
        <f t="shared" si="4"/>
        <v>208</v>
      </c>
      <c r="D76" s="273" t="s">
        <v>97</v>
      </c>
      <c r="E76" s="273"/>
      <c r="F76" s="273"/>
      <c r="G76" s="273" t="s">
        <v>97</v>
      </c>
      <c r="H76" s="273" t="s">
        <v>97</v>
      </c>
      <c r="I76" s="273"/>
      <c r="J76" s="273"/>
      <c r="K76" s="273" t="s">
        <v>97</v>
      </c>
      <c r="L76" s="273" t="s">
        <v>97</v>
      </c>
      <c r="M76" s="273"/>
      <c r="N76" s="273"/>
      <c r="O76" s="273" t="s">
        <v>97</v>
      </c>
      <c r="P76" s="273" t="s">
        <v>97</v>
      </c>
      <c r="Q76" s="273"/>
      <c r="R76" s="273"/>
      <c r="S76" s="273" t="s">
        <v>97</v>
      </c>
    </row>
    <row r="77" spans="1:19" ht="38.25" x14ac:dyDescent="0.25">
      <c r="A77" s="273" t="s">
        <v>2641</v>
      </c>
      <c r="B77" s="274" t="s">
        <v>2642</v>
      </c>
      <c r="C77" s="273">
        <v>679</v>
      </c>
      <c r="D77" s="273" t="s">
        <v>97</v>
      </c>
      <c r="E77" s="273"/>
      <c r="F77" s="273"/>
      <c r="G77" s="273" t="s">
        <v>97</v>
      </c>
      <c r="H77" s="273" t="s">
        <v>97</v>
      </c>
      <c r="I77" s="273"/>
      <c r="J77" s="273"/>
      <c r="K77" s="273" t="s">
        <v>97</v>
      </c>
      <c r="L77" s="273" t="s">
        <v>97</v>
      </c>
      <c r="M77" s="273"/>
      <c r="N77" s="273"/>
      <c r="O77" s="273" t="s">
        <v>97</v>
      </c>
      <c r="P77" s="273" t="s">
        <v>97</v>
      </c>
      <c r="R77" s="273"/>
      <c r="S77" s="273" t="s">
        <v>97</v>
      </c>
    </row>
    <row r="78" spans="1:19" ht="38.25" x14ac:dyDescent="0.25">
      <c r="A78" s="273" t="s">
        <v>2643</v>
      </c>
      <c r="B78" s="274" t="s">
        <v>2644</v>
      </c>
      <c r="C78" s="273">
        <f>C30</f>
        <v>246</v>
      </c>
      <c r="D78" s="273"/>
      <c r="E78" s="273"/>
      <c r="F78" s="273" t="s">
        <v>97</v>
      </c>
      <c r="G78" s="273" t="s">
        <v>97</v>
      </c>
      <c r="H78" s="273" t="s">
        <v>97</v>
      </c>
      <c r="I78" s="273" t="s">
        <v>97</v>
      </c>
      <c r="J78" s="273" t="s">
        <v>97</v>
      </c>
      <c r="K78" s="273" t="s">
        <v>97</v>
      </c>
      <c r="L78" s="273"/>
      <c r="M78" s="273"/>
      <c r="N78" s="273" t="s">
        <v>97</v>
      </c>
      <c r="O78" s="273" t="s">
        <v>97</v>
      </c>
      <c r="P78" s="273" t="s">
        <v>97</v>
      </c>
      <c r="Q78" s="273" t="s">
        <v>97</v>
      </c>
      <c r="R78" s="273" t="s">
        <v>97</v>
      </c>
      <c r="S78" s="273" t="s">
        <v>97</v>
      </c>
    </row>
    <row r="79" spans="1:19" ht="38.25" x14ac:dyDescent="0.25">
      <c r="A79" s="273" t="s">
        <v>2645</v>
      </c>
      <c r="B79" s="274" t="s">
        <v>2646</v>
      </c>
      <c r="C79" s="273">
        <f>C31</f>
        <v>73</v>
      </c>
      <c r="D79" s="273"/>
      <c r="E79" s="273"/>
      <c r="F79" s="273"/>
      <c r="G79" s="273"/>
      <c r="H79" s="273" t="s">
        <v>97</v>
      </c>
      <c r="I79" s="273" t="s">
        <v>97</v>
      </c>
      <c r="J79" s="273" t="s">
        <v>97</v>
      </c>
      <c r="K79" s="273" t="s">
        <v>97</v>
      </c>
      <c r="L79" s="273"/>
      <c r="M79" s="273"/>
      <c r="N79" s="273"/>
      <c r="O79" s="273"/>
      <c r="P79" s="273" t="s">
        <v>97</v>
      </c>
      <c r="Q79" s="273" t="s">
        <v>97</v>
      </c>
      <c r="R79" s="273" t="s">
        <v>97</v>
      </c>
      <c r="S79" s="273" t="s">
        <v>97</v>
      </c>
    </row>
    <row r="80" spans="1:19" ht="127.5" x14ac:dyDescent="0.25">
      <c r="A80" s="273" t="s">
        <v>2647</v>
      </c>
      <c r="B80" s="274" t="s">
        <v>2648</v>
      </c>
      <c r="C80" s="273">
        <f>C32</f>
        <v>573</v>
      </c>
      <c r="D80" s="273" t="s">
        <v>97</v>
      </c>
      <c r="E80" s="273" t="s">
        <v>97</v>
      </c>
      <c r="F80" s="273" t="s">
        <v>97</v>
      </c>
      <c r="G80" s="273" t="s">
        <v>97</v>
      </c>
      <c r="H80" s="273" t="s">
        <v>97</v>
      </c>
      <c r="I80" s="273" t="s">
        <v>97</v>
      </c>
      <c r="J80" s="273" t="s">
        <v>97</v>
      </c>
      <c r="K80" s="273" t="s">
        <v>97</v>
      </c>
      <c r="L80" s="273" t="s">
        <v>97</v>
      </c>
      <c r="M80" s="273" t="s">
        <v>97</v>
      </c>
      <c r="N80" s="273" t="s">
        <v>97</v>
      </c>
      <c r="O80" s="273" t="s">
        <v>97</v>
      </c>
      <c r="P80" s="273" t="s">
        <v>97</v>
      </c>
      <c r="Q80" s="273" t="s">
        <v>97</v>
      </c>
      <c r="R80" s="273" t="s">
        <v>97</v>
      </c>
      <c r="S80" s="273" t="s">
        <v>97</v>
      </c>
    </row>
    <row r="81" spans="1:19" ht="140.25" x14ac:dyDescent="0.25">
      <c r="A81" s="273" t="s">
        <v>2649</v>
      </c>
      <c r="B81" s="274" t="s">
        <v>2650</v>
      </c>
      <c r="C81" s="273">
        <f>C33</f>
        <v>1141</v>
      </c>
      <c r="D81" s="273" t="s">
        <v>97</v>
      </c>
      <c r="E81" s="273" t="s">
        <v>97</v>
      </c>
      <c r="F81" s="273" t="s">
        <v>97</v>
      </c>
      <c r="G81" s="273" t="s">
        <v>97</v>
      </c>
      <c r="H81" s="273" t="s">
        <v>97</v>
      </c>
      <c r="I81" s="273" t="s">
        <v>97</v>
      </c>
      <c r="J81" s="273" t="s">
        <v>97</v>
      </c>
      <c r="K81" s="273" t="s">
        <v>97</v>
      </c>
      <c r="L81" s="273" t="s">
        <v>97</v>
      </c>
      <c r="M81" s="273" t="s">
        <v>97</v>
      </c>
      <c r="N81" s="273" t="s">
        <v>97</v>
      </c>
      <c r="O81" s="273" t="s">
        <v>97</v>
      </c>
      <c r="P81" s="273" t="s">
        <v>97</v>
      </c>
      <c r="Q81" s="273" t="s">
        <v>97</v>
      </c>
      <c r="R81" s="273" t="s">
        <v>97</v>
      </c>
      <c r="S81" s="273" t="s">
        <v>97</v>
      </c>
    </row>
    <row r="82" spans="1:19" ht="38.25" x14ac:dyDescent="0.25">
      <c r="A82" s="273" t="s">
        <v>2651</v>
      </c>
      <c r="B82" s="274" t="s">
        <v>2652</v>
      </c>
      <c r="C82" s="273">
        <v>215</v>
      </c>
      <c r="D82" s="273"/>
      <c r="E82" s="273" t="s">
        <v>97</v>
      </c>
      <c r="F82" s="273" t="s">
        <v>97</v>
      </c>
      <c r="G82" s="273"/>
      <c r="H82" s="273"/>
      <c r="I82" s="273" t="s">
        <v>97</v>
      </c>
      <c r="J82" s="273" t="s">
        <v>97</v>
      </c>
      <c r="K82" s="273"/>
      <c r="L82" s="273"/>
      <c r="M82" s="273" t="s">
        <v>97</v>
      </c>
      <c r="N82" s="273" t="s">
        <v>97</v>
      </c>
      <c r="O82" s="273"/>
      <c r="P82" s="273"/>
      <c r="Q82" s="273" t="s">
        <v>97</v>
      </c>
      <c r="R82" s="273" t="s">
        <v>97</v>
      </c>
      <c r="S82" s="273"/>
    </row>
    <row r="83" spans="1:19" ht="30" x14ac:dyDescent="0.25">
      <c r="A83" s="275" t="s">
        <v>2653</v>
      </c>
      <c r="B83" s="162" t="s">
        <v>2654</v>
      </c>
      <c r="C83" s="273">
        <f t="shared" ref="C83:C84" si="5">C35</f>
        <v>412</v>
      </c>
      <c r="D83" s="273"/>
      <c r="E83" s="273"/>
      <c r="F83" s="273"/>
      <c r="G83" s="273"/>
      <c r="H83" s="273"/>
      <c r="I83" s="273"/>
      <c r="J83" s="273"/>
      <c r="K83" s="273"/>
      <c r="L83" s="273" t="s">
        <v>97</v>
      </c>
      <c r="M83" s="273" t="s">
        <v>97</v>
      </c>
      <c r="N83" s="273" t="s">
        <v>97</v>
      </c>
      <c r="O83" s="273" t="s">
        <v>97</v>
      </c>
      <c r="P83" s="273" t="s">
        <v>97</v>
      </c>
      <c r="Q83" s="273" t="s">
        <v>97</v>
      </c>
      <c r="R83" s="273" t="s">
        <v>97</v>
      </c>
      <c r="S83" s="273" t="s">
        <v>97</v>
      </c>
    </row>
    <row r="84" spans="1:19" ht="30" x14ac:dyDescent="0.25">
      <c r="A84" s="275" t="s">
        <v>2655</v>
      </c>
      <c r="B84" s="162" t="s">
        <v>2656</v>
      </c>
      <c r="C84" s="273">
        <f t="shared" si="5"/>
        <v>708</v>
      </c>
      <c r="D84" s="273"/>
      <c r="E84" s="273"/>
      <c r="F84" s="273"/>
      <c r="G84" s="273"/>
      <c r="H84" s="273"/>
      <c r="I84" s="273"/>
      <c r="J84" s="273"/>
      <c r="K84" s="273"/>
      <c r="L84" s="273" t="s">
        <v>97</v>
      </c>
      <c r="M84" s="273" t="s">
        <v>97</v>
      </c>
      <c r="N84" s="273" t="s">
        <v>97</v>
      </c>
      <c r="O84" s="273" t="s">
        <v>97</v>
      </c>
      <c r="P84" s="273" t="s">
        <v>97</v>
      </c>
      <c r="Q84" s="273" t="s">
        <v>97</v>
      </c>
      <c r="R84" s="273" t="s">
        <v>97</v>
      </c>
      <c r="S84" s="273" t="s">
        <v>97</v>
      </c>
    </row>
    <row r="87" spans="1:19" s="276" customFormat="1" ht="56.25" customHeight="1" x14ac:dyDescent="0.25">
      <c r="A87" s="432" t="s">
        <v>2659</v>
      </c>
      <c r="B87" s="432"/>
      <c r="C87" s="432"/>
      <c r="D87" s="432"/>
      <c r="E87" s="432"/>
      <c r="F87" s="432"/>
      <c r="G87" s="432"/>
      <c r="H87" s="432"/>
      <c r="I87" s="432"/>
      <c r="J87" s="432"/>
      <c r="K87" s="432"/>
      <c r="L87" s="432"/>
      <c r="M87" s="432"/>
      <c r="N87" s="432"/>
      <c r="O87" s="432"/>
      <c r="P87" s="432"/>
      <c r="Q87" s="432"/>
      <c r="R87" s="432"/>
      <c r="S87" s="432"/>
    </row>
    <row r="90" spans="1:19" x14ac:dyDescent="0.25">
      <c r="A90" s="425" t="s">
        <v>2348</v>
      </c>
      <c r="B90" s="428" t="s">
        <v>2351</v>
      </c>
      <c r="C90" s="428" t="s">
        <v>2596</v>
      </c>
      <c r="D90" s="431" t="s">
        <v>2597</v>
      </c>
      <c r="E90" s="431"/>
      <c r="F90" s="431"/>
      <c r="G90" s="431"/>
      <c r="H90" s="431"/>
      <c r="I90" s="431"/>
      <c r="J90" s="431"/>
      <c r="K90" s="431"/>
      <c r="L90" s="431" t="s">
        <v>2598</v>
      </c>
      <c r="M90" s="431"/>
      <c r="N90" s="431"/>
      <c r="O90" s="431"/>
      <c r="P90" s="431"/>
      <c r="Q90" s="431"/>
      <c r="R90" s="431"/>
      <c r="S90" s="431"/>
    </row>
    <row r="91" spans="1:19" x14ac:dyDescent="0.25">
      <c r="A91" s="426"/>
      <c r="B91" s="429"/>
      <c r="C91" s="429"/>
      <c r="D91" s="271" t="str">
        <f t="shared" ref="D91:S91" si="6">_xlfn.CONCAT(D18,".mr")</f>
        <v>2.10.604.01.2.mr</v>
      </c>
      <c r="E91" s="271" t="str">
        <f t="shared" si="6"/>
        <v>2.10.604.01.1.mr</v>
      </c>
      <c r="F91" s="271" t="str">
        <f t="shared" si="6"/>
        <v>2.10.604.01.3.mr</v>
      </c>
      <c r="G91" s="271" t="str">
        <f t="shared" si="6"/>
        <v>2.10.604.01.4.mr</v>
      </c>
      <c r="H91" s="271" t="str">
        <f t="shared" si="6"/>
        <v>2.10.604.01.5.mr</v>
      </c>
      <c r="I91" s="271" t="str">
        <f t="shared" si="6"/>
        <v>2.10.604.01.6.mr</v>
      </c>
      <c r="J91" s="271" t="str">
        <f t="shared" si="6"/>
        <v>2.10.604.01.7.mr</v>
      </c>
      <c r="K91" s="271" t="str">
        <f t="shared" si="6"/>
        <v>2.10.604.01.8.mr</v>
      </c>
      <c r="L91" s="271" t="str">
        <f t="shared" si="6"/>
        <v>2.10.604.02.2.mr</v>
      </c>
      <c r="M91" s="271" t="str">
        <f t="shared" si="6"/>
        <v>2.10.604.02.1.mr</v>
      </c>
      <c r="N91" s="271" t="str">
        <f t="shared" si="6"/>
        <v>2.10.604.02.3.mr</v>
      </c>
      <c r="O91" s="271" t="str">
        <f t="shared" si="6"/>
        <v>2.10.604.02.4.mr</v>
      </c>
      <c r="P91" s="271" t="str">
        <f t="shared" si="6"/>
        <v>2.10.604.02.5.mr</v>
      </c>
      <c r="Q91" s="271" t="str">
        <f t="shared" si="6"/>
        <v>2.10.604.02.6.mr</v>
      </c>
      <c r="R91" s="271" t="str">
        <f t="shared" si="6"/>
        <v>2.10.604.02.7.mr</v>
      </c>
      <c r="S91" s="271" t="str">
        <f t="shared" si="6"/>
        <v>2.10.604.02.8.mr</v>
      </c>
    </row>
    <row r="92" spans="1:19" ht="76.5" x14ac:dyDescent="0.25">
      <c r="A92" s="427"/>
      <c r="B92" s="430"/>
      <c r="C92" s="430"/>
      <c r="D92" s="272" t="s">
        <v>2615</v>
      </c>
      <c r="E92" s="272" t="s">
        <v>2616</v>
      </c>
      <c r="F92" s="272" t="s">
        <v>2617</v>
      </c>
      <c r="G92" s="272" t="s">
        <v>2618</v>
      </c>
      <c r="H92" s="153" t="s">
        <v>2619</v>
      </c>
      <c r="I92" s="153" t="s">
        <v>2620</v>
      </c>
      <c r="J92" s="153" t="s">
        <v>2621</v>
      </c>
      <c r="K92" s="153" t="s">
        <v>2622</v>
      </c>
      <c r="L92" s="272" t="s">
        <v>2615</v>
      </c>
      <c r="M92" s="272" t="s">
        <v>2616</v>
      </c>
      <c r="N92" s="272" t="s">
        <v>2617</v>
      </c>
      <c r="O92" s="272" t="s">
        <v>2618</v>
      </c>
      <c r="P92" s="153" t="s">
        <v>2619</v>
      </c>
      <c r="Q92" s="153" t="s">
        <v>2620</v>
      </c>
      <c r="R92" s="153" t="s">
        <v>2621</v>
      </c>
      <c r="S92" s="153" t="s">
        <v>2622</v>
      </c>
    </row>
    <row r="93" spans="1:19" x14ac:dyDescent="0.25">
      <c r="A93" s="273" t="s">
        <v>2623</v>
      </c>
      <c r="B93" s="274" t="s">
        <v>2624</v>
      </c>
      <c r="C93" s="273">
        <f>ROUND(C20*1.05,0)</f>
        <v>77</v>
      </c>
      <c r="D93" s="273" t="s">
        <v>97</v>
      </c>
      <c r="E93" s="273" t="s">
        <v>97</v>
      </c>
      <c r="F93" s="273" t="s">
        <v>97</v>
      </c>
      <c r="G93" s="273" t="s">
        <v>97</v>
      </c>
      <c r="H93" s="273" t="s">
        <v>97</v>
      </c>
      <c r="I93" s="273" t="s">
        <v>97</v>
      </c>
      <c r="J93" s="273" t="s">
        <v>97</v>
      </c>
      <c r="K93" s="273" t="s">
        <v>97</v>
      </c>
      <c r="L93" s="273" t="s">
        <v>97</v>
      </c>
      <c r="M93" s="273" t="s">
        <v>97</v>
      </c>
      <c r="N93" s="273" t="s">
        <v>97</v>
      </c>
      <c r="O93" s="273" t="s">
        <v>97</v>
      </c>
      <c r="P93" s="273" t="s">
        <v>97</v>
      </c>
      <c r="Q93" s="273" t="s">
        <v>97</v>
      </c>
      <c r="R93" s="273" t="s">
        <v>97</v>
      </c>
      <c r="S93" s="273" t="s">
        <v>97</v>
      </c>
    </row>
    <row r="94" spans="1:19" ht="25.5" x14ac:dyDescent="0.25">
      <c r="A94" s="273" t="s">
        <v>2625</v>
      </c>
      <c r="B94" s="274" t="s">
        <v>2626</v>
      </c>
      <c r="C94" s="273">
        <f>ROUND(C21*1.05,0)</f>
        <v>77</v>
      </c>
      <c r="D94" s="273" t="s">
        <v>97</v>
      </c>
      <c r="E94" s="273" t="s">
        <v>97</v>
      </c>
      <c r="F94" s="273" t="s">
        <v>97</v>
      </c>
      <c r="G94" s="273" t="s">
        <v>97</v>
      </c>
      <c r="H94" s="273" t="s">
        <v>97</v>
      </c>
      <c r="I94" s="273" t="s">
        <v>97</v>
      </c>
      <c r="J94" s="273" t="s">
        <v>97</v>
      </c>
      <c r="K94" s="273" t="s">
        <v>97</v>
      </c>
      <c r="L94" s="273" t="s">
        <v>97</v>
      </c>
      <c r="M94" s="273" t="s">
        <v>97</v>
      </c>
      <c r="N94" s="273" t="s">
        <v>97</v>
      </c>
      <c r="O94" s="273" t="s">
        <v>97</v>
      </c>
      <c r="P94" s="273" t="s">
        <v>97</v>
      </c>
      <c r="Q94" s="273" t="s">
        <v>97</v>
      </c>
      <c r="R94" s="273" t="s">
        <v>97</v>
      </c>
      <c r="S94" s="273" t="s">
        <v>97</v>
      </c>
    </row>
    <row r="95" spans="1:19" ht="25.5" x14ac:dyDescent="0.25">
      <c r="A95" s="273" t="s">
        <v>2627</v>
      </c>
      <c r="B95" s="274" t="s">
        <v>2628</v>
      </c>
      <c r="C95" s="273">
        <f>ROUND(C22*1.05,0)</f>
        <v>128</v>
      </c>
      <c r="D95" s="273" t="s">
        <v>97</v>
      </c>
      <c r="E95" s="273" t="s">
        <v>97</v>
      </c>
      <c r="F95" s="273" t="s">
        <v>97</v>
      </c>
      <c r="G95" s="273" t="s">
        <v>97</v>
      </c>
      <c r="H95" s="273" t="s">
        <v>97</v>
      </c>
      <c r="I95" s="273" t="s">
        <v>97</v>
      </c>
      <c r="J95" s="273" t="s">
        <v>97</v>
      </c>
      <c r="K95" s="273" t="s">
        <v>97</v>
      </c>
      <c r="L95" s="273" t="s">
        <v>97</v>
      </c>
      <c r="M95" s="273" t="s">
        <v>97</v>
      </c>
      <c r="N95" s="273" t="s">
        <v>97</v>
      </c>
      <c r="O95" s="273" t="s">
        <v>97</v>
      </c>
      <c r="P95" s="273" t="s">
        <v>97</v>
      </c>
      <c r="Q95" s="273" t="s">
        <v>97</v>
      </c>
      <c r="R95" s="273" t="s">
        <v>97</v>
      </c>
      <c r="S95" s="273" t="s">
        <v>97</v>
      </c>
    </row>
    <row r="96" spans="1:19" x14ac:dyDescent="0.25">
      <c r="A96" s="273" t="s">
        <v>2629</v>
      </c>
      <c r="B96" s="274" t="s">
        <v>2630</v>
      </c>
      <c r="C96" s="273">
        <v>24</v>
      </c>
      <c r="D96" s="273" t="s">
        <v>97</v>
      </c>
      <c r="E96" s="273" t="s">
        <v>97</v>
      </c>
      <c r="F96" s="273" t="s">
        <v>97</v>
      </c>
      <c r="G96" s="273" t="s">
        <v>97</v>
      </c>
      <c r="H96" s="273" t="s">
        <v>97</v>
      </c>
      <c r="I96" s="273" t="s">
        <v>97</v>
      </c>
      <c r="J96" s="273" t="s">
        <v>97</v>
      </c>
      <c r="K96" s="273" t="s">
        <v>97</v>
      </c>
      <c r="L96" s="273" t="s">
        <v>97</v>
      </c>
      <c r="M96" s="273" t="s">
        <v>97</v>
      </c>
      <c r="N96" s="273" t="s">
        <v>97</v>
      </c>
      <c r="O96" s="273" t="s">
        <v>97</v>
      </c>
      <c r="P96" s="273" t="s">
        <v>97</v>
      </c>
      <c r="Q96" s="273" t="s">
        <v>97</v>
      </c>
      <c r="R96" s="273" t="s">
        <v>97</v>
      </c>
      <c r="S96" s="273" t="s">
        <v>97</v>
      </c>
    </row>
    <row r="97" spans="1:19" x14ac:dyDescent="0.25">
      <c r="A97" s="273" t="s">
        <v>2631</v>
      </c>
      <c r="B97" s="274" t="s">
        <v>2632</v>
      </c>
      <c r="C97" s="273">
        <v>26</v>
      </c>
      <c r="D97" s="273" t="s">
        <v>97</v>
      </c>
      <c r="E97" s="273" t="s">
        <v>97</v>
      </c>
      <c r="F97" s="273" t="s">
        <v>97</v>
      </c>
      <c r="G97" s="273" t="s">
        <v>97</v>
      </c>
      <c r="H97" s="273" t="s">
        <v>97</v>
      </c>
      <c r="I97" s="273" t="s">
        <v>97</v>
      </c>
      <c r="J97" s="273" t="s">
        <v>97</v>
      </c>
      <c r="K97" s="273" t="s">
        <v>97</v>
      </c>
      <c r="L97" s="273" t="s">
        <v>97</v>
      </c>
      <c r="M97" s="273" t="s">
        <v>97</v>
      </c>
      <c r="N97" s="273" t="s">
        <v>97</v>
      </c>
      <c r="O97" s="273" t="s">
        <v>97</v>
      </c>
      <c r="P97" s="273" t="s">
        <v>97</v>
      </c>
      <c r="Q97" s="273" t="s">
        <v>97</v>
      </c>
      <c r="R97" s="273" t="s">
        <v>97</v>
      </c>
      <c r="S97" s="273" t="s">
        <v>97</v>
      </c>
    </row>
    <row r="98" spans="1:19" ht="25.5" x14ac:dyDescent="0.25">
      <c r="A98" s="273" t="s">
        <v>2633</v>
      </c>
      <c r="B98" s="274" t="s">
        <v>2634</v>
      </c>
      <c r="C98" s="273">
        <f t="shared" ref="C98:C106" si="7">ROUND(C25*1.05,0)</f>
        <v>128</v>
      </c>
      <c r="D98" s="273" t="s">
        <v>97</v>
      </c>
      <c r="E98" s="273" t="s">
        <v>97</v>
      </c>
      <c r="F98" s="273" t="s">
        <v>97</v>
      </c>
      <c r="G98" s="273" t="s">
        <v>97</v>
      </c>
      <c r="H98" s="273"/>
      <c r="I98" s="273"/>
      <c r="J98" s="273"/>
      <c r="K98" s="273"/>
      <c r="L98" s="273" t="s">
        <v>97</v>
      </c>
      <c r="M98" s="273" t="s">
        <v>97</v>
      </c>
      <c r="N98" s="273" t="s">
        <v>97</v>
      </c>
      <c r="O98" s="273" t="s">
        <v>97</v>
      </c>
      <c r="P98" s="273"/>
      <c r="Q98" s="273"/>
      <c r="R98" s="273"/>
      <c r="S98" s="273"/>
    </row>
    <row r="99" spans="1:19" x14ac:dyDescent="0.25">
      <c r="A99" s="273" t="s">
        <v>2635</v>
      </c>
      <c r="B99" s="274" t="s">
        <v>2636</v>
      </c>
      <c r="C99" s="273">
        <f t="shared" si="7"/>
        <v>128</v>
      </c>
      <c r="D99" s="273"/>
      <c r="E99" s="273"/>
      <c r="F99" s="273"/>
      <c r="G99" s="273"/>
      <c r="H99" s="273" t="s">
        <v>97</v>
      </c>
      <c r="I99" s="273" t="s">
        <v>97</v>
      </c>
      <c r="J99" s="273"/>
      <c r="K99" s="273"/>
      <c r="L99" s="273"/>
      <c r="M99" s="273"/>
      <c r="N99" s="273"/>
      <c r="O99" s="273"/>
      <c r="P99" s="273" t="s">
        <v>97</v>
      </c>
      <c r="Q99" s="273" t="s">
        <v>97</v>
      </c>
      <c r="R99" s="273"/>
      <c r="S99" s="273"/>
    </row>
    <row r="100" spans="1:19" x14ac:dyDescent="0.25">
      <c r="A100" s="273" t="s">
        <v>2637</v>
      </c>
      <c r="B100" s="274" t="s">
        <v>2638</v>
      </c>
      <c r="C100" s="273">
        <f t="shared" si="7"/>
        <v>258</v>
      </c>
      <c r="D100" s="273" t="s">
        <v>97</v>
      </c>
      <c r="E100" s="273"/>
      <c r="F100" s="273"/>
      <c r="G100" s="273" t="s">
        <v>97</v>
      </c>
      <c r="H100" s="273" t="s">
        <v>97</v>
      </c>
      <c r="I100" s="273"/>
      <c r="J100" s="273"/>
      <c r="K100" s="273" t="s">
        <v>97</v>
      </c>
      <c r="L100" s="273" t="s">
        <v>97</v>
      </c>
      <c r="M100" s="273"/>
      <c r="N100" s="273"/>
      <c r="O100" s="273" t="s">
        <v>97</v>
      </c>
      <c r="P100" s="273" t="s">
        <v>97</v>
      </c>
      <c r="Q100" s="273"/>
      <c r="R100" s="273"/>
      <c r="S100" s="273" t="s">
        <v>97</v>
      </c>
    </row>
    <row r="101" spans="1:19" ht="25.5" x14ac:dyDescent="0.25">
      <c r="A101" s="273" t="s">
        <v>2639</v>
      </c>
      <c r="B101" s="274" t="s">
        <v>2640</v>
      </c>
      <c r="C101" s="273">
        <f t="shared" si="7"/>
        <v>218</v>
      </c>
      <c r="D101" s="273" t="s">
        <v>97</v>
      </c>
      <c r="E101" s="273"/>
      <c r="F101" s="273"/>
      <c r="G101" s="273" t="s">
        <v>97</v>
      </c>
      <c r="H101" s="273" t="s">
        <v>97</v>
      </c>
      <c r="I101" s="273"/>
      <c r="J101" s="273"/>
      <c r="K101" s="273" t="s">
        <v>97</v>
      </c>
      <c r="L101" s="273" t="s">
        <v>97</v>
      </c>
      <c r="M101" s="273"/>
      <c r="N101" s="273"/>
      <c r="O101" s="273" t="s">
        <v>97</v>
      </c>
      <c r="P101" s="273" t="s">
        <v>97</v>
      </c>
      <c r="Q101" s="273"/>
      <c r="R101" s="273"/>
      <c r="S101" s="273" t="s">
        <v>97</v>
      </c>
    </row>
    <row r="102" spans="1:19" ht="38.25" x14ac:dyDescent="0.25">
      <c r="A102" s="273" t="s">
        <v>2641</v>
      </c>
      <c r="B102" s="274" t="s">
        <v>2642</v>
      </c>
      <c r="C102" s="273">
        <f t="shared" si="7"/>
        <v>713</v>
      </c>
      <c r="D102" s="273" t="s">
        <v>97</v>
      </c>
      <c r="E102" s="273"/>
      <c r="F102" s="273"/>
      <c r="G102" s="273" t="s">
        <v>97</v>
      </c>
      <c r="H102" s="273" t="s">
        <v>97</v>
      </c>
      <c r="I102" s="273"/>
      <c r="J102" s="273"/>
      <c r="K102" s="273" t="s">
        <v>97</v>
      </c>
      <c r="L102" s="273" t="s">
        <v>97</v>
      </c>
      <c r="M102" s="273"/>
      <c r="N102" s="273"/>
      <c r="O102" s="273" t="s">
        <v>97</v>
      </c>
      <c r="P102" s="273" t="s">
        <v>97</v>
      </c>
      <c r="R102" s="273"/>
      <c r="S102" s="273" t="s">
        <v>97</v>
      </c>
    </row>
    <row r="103" spans="1:19" ht="38.25" x14ac:dyDescent="0.25">
      <c r="A103" s="273" t="s">
        <v>2643</v>
      </c>
      <c r="B103" s="274" t="s">
        <v>2644</v>
      </c>
      <c r="C103" s="273">
        <f t="shared" si="7"/>
        <v>258</v>
      </c>
      <c r="D103" s="273"/>
      <c r="E103" s="273"/>
      <c r="F103" s="273" t="s">
        <v>97</v>
      </c>
      <c r="G103" s="273" t="s">
        <v>97</v>
      </c>
      <c r="H103" s="273" t="s">
        <v>97</v>
      </c>
      <c r="I103" s="273" t="s">
        <v>97</v>
      </c>
      <c r="J103" s="273" t="s">
        <v>97</v>
      </c>
      <c r="K103" s="273" t="s">
        <v>97</v>
      </c>
      <c r="L103" s="273"/>
      <c r="M103" s="273"/>
      <c r="N103" s="273" t="s">
        <v>97</v>
      </c>
      <c r="O103" s="273" t="s">
        <v>97</v>
      </c>
      <c r="P103" s="273" t="s">
        <v>97</v>
      </c>
      <c r="Q103" s="273" t="s">
        <v>97</v>
      </c>
      <c r="R103" s="273" t="s">
        <v>97</v>
      </c>
      <c r="S103" s="273" t="s">
        <v>97</v>
      </c>
    </row>
    <row r="104" spans="1:19" ht="38.25" x14ac:dyDescent="0.25">
      <c r="A104" s="273" t="s">
        <v>2645</v>
      </c>
      <c r="B104" s="274" t="s">
        <v>2646</v>
      </c>
      <c r="C104" s="273">
        <f t="shared" si="7"/>
        <v>77</v>
      </c>
      <c r="D104" s="273"/>
      <c r="E104" s="273"/>
      <c r="F104" s="273"/>
      <c r="G104" s="273"/>
      <c r="H104" s="273" t="s">
        <v>97</v>
      </c>
      <c r="I104" s="273" t="s">
        <v>97</v>
      </c>
      <c r="J104" s="273" t="s">
        <v>97</v>
      </c>
      <c r="K104" s="273" t="s">
        <v>97</v>
      </c>
      <c r="L104" s="273"/>
      <c r="M104" s="273"/>
      <c r="N104" s="273"/>
      <c r="O104" s="273"/>
      <c r="P104" s="273" t="s">
        <v>97</v>
      </c>
      <c r="Q104" s="273" t="s">
        <v>97</v>
      </c>
      <c r="R104" s="273" t="s">
        <v>97</v>
      </c>
      <c r="S104" s="273" t="s">
        <v>97</v>
      </c>
    </row>
    <row r="105" spans="1:19" ht="127.5" x14ac:dyDescent="0.25">
      <c r="A105" s="273" t="s">
        <v>2647</v>
      </c>
      <c r="B105" s="274" t="s">
        <v>2648</v>
      </c>
      <c r="C105" s="273">
        <f t="shared" si="7"/>
        <v>602</v>
      </c>
      <c r="D105" s="273" t="s">
        <v>97</v>
      </c>
      <c r="E105" s="273" t="s">
        <v>97</v>
      </c>
      <c r="F105" s="273" t="s">
        <v>97</v>
      </c>
      <c r="G105" s="273" t="s">
        <v>97</v>
      </c>
      <c r="H105" s="273" t="s">
        <v>97</v>
      </c>
      <c r="I105" s="273" t="s">
        <v>97</v>
      </c>
      <c r="J105" s="273" t="s">
        <v>97</v>
      </c>
      <c r="K105" s="273" t="s">
        <v>97</v>
      </c>
      <c r="L105" s="273" t="s">
        <v>97</v>
      </c>
      <c r="M105" s="273" t="s">
        <v>97</v>
      </c>
      <c r="N105" s="273" t="s">
        <v>97</v>
      </c>
      <c r="O105" s="273" t="s">
        <v>97</v>
      </c>
      <c r="P105" s="273" t="s">
        <v>97</v>
      </c>
      <c r="Q105" s="273" t="s">
        <v>97</v>
      </c>
      <c r="R105" s="273" t="s">
        <v>97</v>
      </c>
      <c r="S105" s="273" t="s">
        <v>97</v>
      </c>
    </row>
    <row r="106" spans="1:19" ht="140.25" x14ac:dyDescent="0.25">
      <c r="A106" s="273" t="s">
        <v>2649</v>
      </c>
      <c r="B106" s="274" t="s">
        <v>2650</v>
      </c>
      <c r="C106" s="273">
        <f t="shared" si="7"/>
        <v>1198</v>
      </c>
      <c r="D106" s="273" t="s">
        <v>97</v>
      </c>
      <c r="E106" s="273" t="s">
        <v>97</v>
      </c>
      <c r="F106" s="273" t="s">
        <v>97</v>
      </c>
      <c r="G106" s="273" t="s">
        <v>97</v>
      </c>
      <c r="H106" s="273" t="s">
        <v>97</v>
      </c>
      <c r="I106" s="273" t="s">
        <v>97</v>
      </c>
      <c r="J106" s="273" t="s">
        <v>97</v>
      </c>
      <c r="K106" s="273" t="s">
        <v>97</v>
      </c>
      <c r="L106" s="273" t="s">
        <v>97</v>
      </c>
      <c r="M106" s="273" t="s">
        <v>97</v>
      </c>
      <c r="N106" s="273" t="s">
        <v>97</v>
      </c>
      <c r="O106" s="273" t="s">
        <v>97</v>
      </c>
      <c r="P106" s="273" t="s">
        <v>97</v>
      </c>
      <c r="Q106" s="273" t="s">
        <v>97</v>
      </c>
      <c r="R106" s="273" t="s">
        <v>97</v>
      </c>
      <c r="S106" s="273" t="s">
        <v>97</v>
      </c>
    </row>
    <row r="107" spans="1:19" ht="38.25" x14ac:dyDescent="0.25">
      <c r="A107" s="273" t="s">
        <v>2651</v>
      </c>
      <c r="B107" s="274" t="s">
        <v>2652</v>
      </c>
      <c r="C107" s="273">
        <v>215</v>
      </c>
      <c r="D107" s="273"/>
      <c r="E107" s="273" t="s">
        <v>97</v>
      </c>
      <c r="F107" s="273" t="s">
        <v>97</v>
      </c>
      <c r="G107" s="273"/>
      <c r="H107" s="273"/>
      <c r="I107" s="273" t="s">
        <v>97</v>
      </c>
      <c r="J107" s="273" t="s">
        <v>97</v>
      </c>
      <c r="K107" s="273"/>
      <c r="L107" s="273"/>
      <c r="M107" s="273" t="s">
        <v>97</v>
      </c>
      <c r="N107" s="273" t="s">
        <v>97</v>
      </c>
      <c r="O107" s="273"/>
      <c r="P107" s="273"/>
      <c r="Q107" s="273" t="s">
        <v>97</v>
      </c>
      <c r="R107" s="273" t="s">
        <v>97</v>
      </c>
      <c r="S107" s="273"/>
    </row>
    <row r="108" spans="1:19" ht="30" x14ac:dyDescent="0.25">
      <c r="A108" s="275" t="s">
        <v>2653</v>
      </c>
      <c r="B108" s="162" t="s">
        <v>2654</v>
      </c>
      <c r="C108" s="273">
        <f t="shared" ref="C108:C109" si="8">ROUND(C35*1.05,0)</f>
        <v>433</v>
      </c>
      <c r="D108" s="273"/>
      <c r="E108" s="273"/>
      <c r="F108" s="273"/>
      <c r="G108" s="273"/>
      <c r="H108" s="273"/>
      <c r="I108" s="273"/>
      <c r="J108" s="273"/>
      <c r="K108" s="273"/>
      <c r="L108" s="273" t="s">
        <v>97</v>
      </c>
      <c r="M108" s="273" t="s">
        <v>97</v>
      </c>
      <c r="N108" s="273" t="s">
        <v>97</v>
      </c>
      <c r="O108" s="273" t="s">
        <v>97</v>
      </c>
      <c r="P108" s="273" t="s">
        <v>97</v>
      </c>
      <c r="Q108" s="273" t="s">
        <v>97</v>
      </c>
      <c r="R108" s="273" t="s">
        <v>97</v>
      </c>
      <c r="S108" s="273" t="s">
        <v>97</v>
      </c>
    </row>
    <row r="109" spans="1:19" ht="30" x14ac:dyDescent="0.25">
      <c r="A109" s="275" t="s">
        <v>2655</v>
      </c>
      <c r="B109" s="162" t="s">
        <v>2656</v>
      </c>
      <c r="C109" s="273">
        <f t="shared" si="8"/>
        <v>743</v>
      </c>
      <c r="D109" s="273"/>
      <c r="E109" s="273"/>
      <c r="F109" s="273"/>
      <c r="G109" s="273"/>
      <c r="H109" s="273"/>
      <c r="I109" s="273"/>
      <c r="J109" s="273"/>
      <c r="K109" s="273"/>
      <c r="L109" s="273" t="s">
        <v>97</v>
      </c>
      <c r="M109" s="273" t="s">
        <v>97</v>
      </c>
      <c r="N109" s="273" t="s">
        <v>97</v>
      </c>
      <c r="O109" s="273" t="s">
        <v>97</v>
      </c>
      <c r="P109" s="273" t="s">
        <v>97</v>
      </c>
      <c r="Q109" s="273" t="s">
        <v>97</v>
      </c>
      <c r="R109" s="273" t="s">
        <v>97</v>
      </c>
      <c r="S109" s="273" t="s">
        <v>97</v>
      </c>
    </row>
    <row r="111" spans="1:19" ht="18.75" x14ac:dyDescent="0.25">
      <c r="A111" s="424" t="s">
        <v>2660</v>
      </c>
      <c r="B111" s="424"/>
      <c r="C111" s="424"/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  <c r="N111" s="424"/>
      <c r="O111" s="424"/>
      <c r="P111" s="424"/>
      <c r="Q111" s="424"/>
      <c r="R111" s="424"/>
      <c r="S111" s="424"/>
    </row>
    <row r="113" spans="1:19" x14ac:dyDescent="0.25">
      <c r="A113" s="425" t="s">
        <v>2348</v>
      </c>
      <c r="B113" s="428" t="s">
        <v>2351</v>
      </c>
      <c r="C113" s="428" t="s">
        <v>2596</v>
      </c>
      <c r="D113" s="431" t="s">
        <v>2597</v>
      </c>
      <c r="E113" s="431"/>
      <c r="F113" s="431"/>
      <c r="G113" s="431"/>
      <c r="H113" s="431"/>
      <c r="I113" s="431"/>
      <c r="J113" s="431"/>
      <c r="K113" s="431"/>
      <c r="L113" s="431" t="s">
        <v>2598</v>
      </c>
      <c r="M113" s="431"/>
      <c r="N113" s="431"/>
      <c r="O113" s="431"/>
      <c r="P113" s="431"/>
      <c r="Q113" s="431"/>
      <c r="R113" s="431"/>
      <c r="S113" s="431"/>
    </row>
    <row r="114" spans="1:19" x14ac:dyDescent="0.25">
      <c r="A114" s="426"/>
      <c r="B114" s="429"/>
      <c r="C114" s="429"/>
      <c r="D114" s="271" t="str">
        <f t="shared" ref="D114:S114" si="9">_xlfn.CONCAT(D18,".O")</f>
        <v>2.10.604.01.2.O</v>
      </c>
      <c r="E114" s="271" t="str">
        <f t="shared" si="9"/>
        <v>2.10.604.01.1.O</v>
      </c>
      <c r="F114" s="271" t="str">
        <f t="shared" si="9"/>
        <v>2.10.604.01.3.O</v>
      </c>
      <c r="G114" s="271" t="str">
        <f t="shared" si="9"/>
        <v>2.10.604.01.4.O</v>
      </c>
      <c r="H114" s="271" t="str">
        <f t="shared" si="9"/>
        <v>2.10.604.01.5.O</v>
      </c>
      <c r="I114" s="271" t="str">
        <f t="shared" si="9"/>
        <v>2.10.604.01.6.O</v>
      </c>
      <c r="J114" s="271" t="str">
        <f t="shared" si="9"/>
        <v>2.10.604.01.7.O</v>
      </c>
      <c r="K114" s="271" t="str">
        <f t="shared" si="9"/>
        <v>2.10.604.01.8.O</v>
      </c>
      <c r="L114" s="271" t="str">
        <f t="shared" si="9"/>
        <v>2.10.604.02.2.O</v>
      </c>
      <c r="M114" s="271" t="str">
        <f t="shared" si="9"/>
        <v>2.10.604.02.1.O</v>
      </c>
      <c r="N114" s="271" t="str">
        <f t="shared" si="9"/>
        <v>2.10.604.02.3.O</v>
      </c>
      <c r="O114" s="271" t="str">
        <f t="shared" si="9"/>
        <v>2.10.604.02.4.O</v>
      </c>
      <c r="P114" s="271" t="str">
        <f t="shared" si="9"/>
        <v>2.10.604.02.5.O</v>
      </c>
      <c r="Q114" s="271" t="str">
        <f t="shared" si="9"/>
        <v>2.10.604.02.6.O</v>
      </c>
      <c r="R114" s="271" t="str">
        <f t="shared" si="9"/>
        <v>2.10.604.02.7.O</v>
      </c>
      <c r="S114" s="271" t="str">
        <f t="shared" si="9"/>
        <v>2.10.604.02.8.O</v>
      </c>
    </row>
    <row r="115" spans="1:19" ht="76.5" x14ac:dyDescent="0.25">
      <c r="A115" s="427"/>
      <c r="B115" s="430"/>
      <c r="C115" s="430"/>
      <c r="D115" s="272" t="s">
        <v>2615</v>
      </c>
      <c r="E115" s="272" t="s">
        <v>2616</v>
      </c>
      <c r="F115" s="272" t="s">
        <v>2617</v>
      </c>
      <c r="G115" s="272" t="s">
        <v>2618</v>
      </c>
      <c r="H115" s="153" t="s">
        <v>2619</v>
      </c>
      <c r="I115" s="153" t="s">
        <v>2620</v>
      </c>
      <c r="J115" s="153" t="s">
        <v>2621</v>
      </c>
      <c r="K115" s="153" t="s">
        <v>2622</v>
      </c>
      <c r="L115" s="272" t="s">
        <v>2615</v>
      </c>
      <c r="M115" s="272" t="s">
        <v>2616</v>
      </c>
      <c r="N115" s="272" t="s">
        <v>2617</v>
      </c>
      <c r="O115" s="272" t="s">
        <v>2618</v>
      </c>
      <c r="P115" s="153" t="s">
        <v>2619</v>
      </c>
      <c r="Q115" s="153" t="s">
        <v>2620</v>
      </c>
      <c r="R115" s="153" t="s">
        <v>2621</v>
      </c>
      <c r="S115" s="153" t="s">
        <v>2622</v>
      </c>
    </row>
    <row r="116" spans="1:19" x14ac:dyDescent="0.25">
      <c r="A116" s="273" t="s">
        <v>2623</v>
      </c>
      <c r="B116" s="274" t="s">
        <v>2624</v>
      </c>
      <c r="C116" s="273">
        <v>73</v>
      </c>
      <c r="D116" s="273" t="s">
        <v>97</v>
      </c>
      <c r="E116" s="273" t="s">
        <v>97</v>
      </c>
      <c r="F116" s="273" t="s">
        <v>97</v>
      </c>
      <c r="G116" s="273" t="s">
        <v>97</v>
      </c>
      <c r="H116" s="273" t="s">
        <v>97</v>
      </c>
      <c r="I116" s="273" t="s">
        <v>97</v>
      </c>
      <c r="J116" s="273" t="s">
        <v>97</v>
      </c>
      <c r="K116" s="273" t="s">
        <v>97</v>
      </c>
      <c r="L116" s="273" t="s">
        <v>97</v>
      </c>
      <c r="M116" s="273" t="s">
        <v>97</v>
      </c>
      <c r="N116" s="273" t="s">
        <v>97</v>
      </c>
      <c r="O116" s="273" t="s">
        <v>97</v>
      </c>
      <c r="P116" s="273" t="s">
        <v>97</v>
      </c>
      <c r="Q116" s="273" t="s">
        <v>97</v>
      </c>
      <c r="R116" s="273" t="s">
        <v>97</v>
      </c>
      <c r="S116" s="273" t="s">
        <v>97</v>
      </c>
    </row>
    <row r="117" spans="1:19" ht="25.5" x14ac:dyDescent="0.25">
      <c r="A117" s="273" t="s">
        <v>2625</v>
      </c>
      <c r="B117" s="274" t="s">
        <v>2626</v>
      </c>
      <c r="C117" s="273">
        <v>73</v>
      </c>
      <c r="D117" s="273" t="s">
        <v>97</v>
      </c>
      <c r="E117" s="273" t="s">
        <v>97</v>
      </c>
      <c r="F117" s="273" t="s">
        <v>97</v>
      </c>
      <c r="G117" s="273" t="s">
        <v>97</v>
      </c>
      <c r="H117" s="273" t="s">
        <v>97</v>
      </c>
      <c r="I117" s="273" t="s">
        <v>97</v>
      </c>
      <c r="J117" s="273" t="s">
        <v>97</v>
      </c>
      <c r="K117" s="273" t="s">
        <v>97</v>
      </c>
      <c r="L117" s="273" t="s">
        <v>97</v>
      </c>
      <c r="M117" s="273" t="s">
        <v>97</v>
      </c>
      <c r="N117" s="273" t="s">
        <v>97</v>
      </c>
      <c r="O117" s="273" t="s">
        <v>97</v>
      </c>
      <c r="P117" s="273" t="s">
        <v>97</v>
      </c>
      <c r="Q117" s="273" t="s">
        <v>97</v>
      </c>
      <c r="R117" s="273" t="s">
        <v>97</v>
      </c>
      <c r="S117" s="273" t="s">
        <v>97</v>
      </c>
    </row>
    <row r="118" spans="1:19" ht="25.5" x14ac:dyDescent="0.25">
      <c r="A118" s="273" t="s">
        <v>2627</v>
      </c>
      <c r="B118" s="274" t="s">
        <v>2628</v>
      </c>
      <c r="C118" s="273">
        <v>122</v>
      </c>
      <c r="D118" s="273" t="s">
        <v>97</v>
      </c>
      <c r="E118" s="273" t="s">
        <v>97</v>
      </c>
      <c r="F118" s="273" t="s">
        <v>97</v>
      </c>
      <c r="G118" s="273" t="s">
        <v>97</v>
      </c>
      <c r="H118" s="273" t="s">
        <v>97</v>
      </c>
      <c r="I118" s="273" t="s">
        <v>97</v>
      </c>
      <c r="J118" s="273" t="s">
        <v>97</v>
      </c>
      <c r="K118" s="273" t="s">
        <v>97</v>
      </c>
      <c r="L118" s="273" t="s">
        <v>97</v>
      </c>
      <c r="M118" s="273" t="s">
        <v>97</v>
      </c>
      <c r="N118" s="273" t="s">
        <v>97</v>
      </c>
      <c r="O118" s="273" t="s">
        <v>97</v>
      </c>
      <c r="P118" s="273" t="s">
        <v>97</v>
      </c>
      <c r="Q118" s="273" t="s">
        <v>97</v>
      </c>
      <c r="R118" s="273" t="s">
        <v>97</v>
      </c>
      <c r="S118" s="273" t="s">
        <v>97</v>
      </c>
    </row>
    <row r="119" spans="1:19" x14ac:dyDescent="0.25">
      <c r="A119" s="273" t="s">
        <v>2629</v>
      </c>
      <c r="B119" s="274" t="s">
        <v>2630</v>
      </c>
      <c r="C119" s="273">
        <v>24</v>
      </c>
      <c r="D119" s="273" t="s">
        <v>97</v>
      </c>
      <c r="E119" s="273" t="s">
        <v>97</v>
      </c>
      <c r="F119" s="273" t="s">
        <v>97</v>
      </c>
      <c r="G119" s="273" t="s">
        <v>97</v>
      </c>
      <c r="H119" s="273" t="s">
        <v>97</v>
      </c>
      <c r="I119" s="273" t="s">
        <v>97</v>
      </c>
      <c r="J119" s="273" t="s">
        <v>97</v>
      </c>
      <c r="K119" s="273" t="s">
        <v>97</v>
      </c>
      <c r="L119" s="273" t="s">
        <v>97</v>
      </c>
      <c r="M119" s="273" t="s">
        <v>97</v>
      </c>
      <c r="N119" s="273" t="s">
        <v>97</v>
      </c>
      <c r="O119" s="273" t="s">
        <v>97</v>
      </c>
      <c r="P119" s="273" t="s">
        <v>97</v>
      </c>
      <c r="Q119" s="273" t="s">
        <v>97</v>
      </c>
      <c r="R119" s="273" t="s">
        <v>97</v>
      </c>
      <c r="S119" s="273" t="s">
        <v>97</v>
      </c>
    </row>
    <row r="120" spans="1:19" x14ac:dyDescent="0.25">
      <c r="A120" s="273" t="s">
        <v>2631</v>
      </c>
      <c r="B120" s="274" t="s">
        <v>2632</v>
      </c>
      <c r="C120" s="273">
        <v>26</v>
      </c>
      <c r="D120" s="273" t="s">
        <v>97</v>
      </c>
      <c r="E120" s="273" t="s">
        <v>97</v>
      </c>
      <c r="F120" s="273" t="s">
        <v>97</v>
      </c>
      <c r="G120" s="273" t="s">
        <v>97</v>
      </c>
      <c r="H120" s="273" t="s">
        <v>97</v>
      </c>
      <c r="I120" s="273" t="s">
        <v>97</v>
      </c>
      <c r="J120" s="273" t="s">
        <v>97</v>
      </c>
      <c r="K120" s="273" t="s">
        <v>97</v>
      </c>
      <c r="L120" s="273" t="s">
        <v>97</v>
      </c>
      <c r="M120" s="273" t="s">
        <v>97</v>
      </c>
      <c r="N120" s="273" t="s">
        <v>97</v>
      </c>
      <c r="O120" s="273" t="s">
        <v>97</v>
      </c>
      <c r="P120" s="273" t="s">
        <v>97</v>
      </c>
      <c r="Q120" s="273" t="s">
        <v>97</v>
      </c>
      <c r="R120" s="273" t="s">
        <v>97</v>
      </c>
      <c r="S120" s="273" t="s">
        <v>97</v>
      </c>
    </row>
    <row r="121" spans="1:19" ht="25.5" x14ac:dyDescent="0.25">
      <c r="A121" s="273" t="s">
        <v>2633</v>
      </c>
      <c r="B121" s="274" t="s">
        <v>2634</v>
      </c>
      <c r="C121" s="273">
        <v>122</v>
      </c>
      <c r="D121" s="273" t="s">
        <v>97</v>
      </c>
      <c r="E121" s="273" t="s">
        <v>97</v>
      </c>
      <c r="F121" s="273" t="s">
        <v>97</v>
      </c>
      <c r="G121" s="273" t="s">
        <v>97</v>
      </c>
      <c r="H121" s="273"/>
      <c r="I121" s="273"/>
      <c r="J121" s="273"/>
      <c r="K121" s="273"/>
      <c r="L121" s="273" t="s">
        <v>97</v>
      </c>
      <c r="M121" s="273" t="s">
        <v>97</v>
      </c>
      <c r="N121" s="273" t="s">
        <v>97</v>
      </c>
      <c r="O121" s="273" t="s">
        <v>97</v>
      </c>
      <c r="P121" s="273"/>
      <c r="Q121" s="273"/>
      <c r="R121" s="273"/>
      <c r="S121" s="273"/>
    </row>
    <row r="122" spans="1:19" x14ac:dyDescent="0.25">
      <c r="A122" s="273" t="s">
        <v>2635</v>
      </c>
      <c r="B122" s="274" t="s">
        <v>2636</v>
      </c>
      <c r="C122" s="273">
        <v>122</v>
      </c>
      <c r="D122" s="273"/>
      <c r="E122" s="273"/>
      <c r="F122" s="273"/>
      <c r="G122" s="273"/>
      <c r="H122" s="273" t="s">
        <v>97</v>
      </c>
      <c r="I122" s="273" t="s">
        <v>97</v>
      </c>
      <c r="J122" s="273"/>
      <c r="K122" s="273"/>
      <c r="L122" s="273"/>
      <c r="M122" s="273"/>
      <c r="N122" s="273"/>
      <c r="O122" s="273"/>
      <c r="P122" s="273" t="s">
        <v>97</v>
      </c>
      <c r="Q122" s="273" t="s">
        <v>97</v>
      </c>
      <c r="R122" s="273"/>
      <c r="S122" s="273"/>
    </row>
    <row r="123" spans="1:19" x14ac:dyDescent="0.25">
      <c r="A123" s="273" t="s">
        <v>2637</v>
      </c>
      <c r="B123" s="274" t="s">
        <v>2638</v>
      </c>
      <c r="C123" s="273">
        <v>246</v>
      </c>
      <c r="D123" s="273" t="s">
        <v>97</v>
      </c>
      <c r="E123" s="273"/>
      <c r="F123" s="273"/>
      <c r="G123" s="273" t="s">
        <v>97</v>
      </c>
      <c r="H123" s="273" t="s">
        <v>97</v>
      </c>
      <c r="I123" s="273"/>
      <c r="J123" s="273"/>
      <c r="K123" s="273" t="s">
        <v>97</v>
      </c>
      <c r="L123" s="273" t="s">
        <v>97</v>
      </c>
      <c r="M123" s="273"/>
      <c r="N123" s="273"/>
      <c r="O123" s="273" t="s">
        <v>97</v>
      </c>
      <c r="P123" s="273" t="s">
        <v>97</v>
      </c>
      <c r="Q123" s="273"/>
      <c r="R123" s="273"/>
      <c r="S123" s="273" t="s">
        <v>97</v>
      </c>
    </row>
    <row r="124" spans="1:19" ht="25.5" x14ac:dyDescent="0.25">
      <c r="A124" s="273" t="s">
        <v>2639</v>
      </c>
      <c r="B124" s="274" t="s">
        <v>2640</v>
      </c>
      <c r="C124" s="273">
        <v>208</v>
      </c>
      <c r="D124" s="273" t="s">
        <v>97</v>
      </c>
      <c r="E124" s="273"/>
      <c r="F124" s="273"/>
      <c r="G124" s="273" t="s">
        <v>97</v>
      </c>
      <c r="H124" s="273" t="s">
        <v>97</v>
      </c>
      <c r="I124" s="273"/>
      <c r="J124" s="273"/>
      <c r="K124" s="273" t="s">
        <v>97</v>
      </c>
      <c r="L124" s="273" t="s">
        <v>97</v>
      </c>
      <c r="M124" s="273"/>
      <c r="N124" s="273"/>
      <c r="O124" s="273" t="s">
        <v>97</v>
      </c>
      <c r="P124" s="273" t="s">
        <v>97</v>
      </c>
      <c r="Q124" s="273"/>
      <c r="R124" s="273"/>
      <c r="S124" s="273" t="s">
        <v>97</v>
      </c>
    </row>
    <row r="125" spans="1:19" ht="38.25" x14ac:dyDescent="0.25">
      <c r="A125" s="273" t="s">
        <v>2641</v>
      </c>
      <c r="B125" s="274" t="s">
        <v>2642</v>
      </c>
      <c r="C125" s="273">
        <v>679</v>
      </c>
      <c r="D125" s="273" t="s">
        <v>97</v>
      </c>
      <c r="E125" s="273"/>
      <c r="F125" s="273"/>
      <c r="G125" s="273" t="s">
        <v>97</v>
      </c>
      <c r="H125" s="273" t="s">
        <v>97</v>
      </c>
      <c r="I125" s="273"/>
      <c r="J125" s="273"/>
      <c r="K125" s="273" t="s">
        <v>97</v>
      </c>
      <c r="L125" s="273" t="s">
        <v>97</v>
      </c>
      <c r="M125" s="273"/>
      <c r="N125" s="273"/>
      <c r="O125" s="273" t="s">
        <v>97</v>
      </c>
      <c r="P125" s="273" t="s">
        <v>97</v>
      </c>
      <c r="R125" s="273"/>
      <c r="S125" s="273" t="s">
        <v>97</v>
      </c>
    </row>
    <row r="126" spans="1:19" ht="38.25" x14ac:dyDescent="0.25">
      <c r="A126" s="273" t="s">
        <v>2643</v>
      </c>
      <c r="B126" s="274" t="s">
        <v>2644</v>
      </c>
      <c r="C126" s="273">
        <v>246</v>
      </c>
      <c r="D126" s="273"/>
      <c r="E126" s="273"/>
      <c r="F126" s="273" t="s">
        <v>97</v>
      </c>
      <c r="G126" s="273" t="s">
        <v>97</v>
      </c>
      <c r="H126" s="273" t="s">
        <v>97</v>
      </c>
      <c r="I126" s="273" t="s">
        <v>97</v>
      </c>
      <c r="J126" s="273" t="s">
        <v>97</v>
      </c>
      <c r="K126" s="273" t="s">
        <v>97</v>
      </c>
      <c r="L126" s="273"/>
      <c r="M126" s="273"/>
      <c r="N126" s="273" t="s">
        <v>97</v>
      </c>
      <c r="O126" s="273" t="s">
        <v>97</v>
      </c>
      <c r="P126" s="273" t="s">
        <v>97</v>
      </c>
      <c r="Q126" s="273" t="s">
        <v>97</v>
      </c>
      <c r="R126" s="273" t="s">
        <v>97</v>
      </c>
      <c r="S126" s="273" t="s">
        <v>97</v>
      </c>
    </row>
    <row r="127" spans="1:19" ht="38.25" x14ac:dyDescent="0.25">
      <c r="A127" s="273" t="s">
        <v>2645</v>
      </c>
      <c r="B127" s="274" t="s">
        <v>2646</v>
      </c>
      <c r="C127" s="273">
        <v>73</v>
      </c>
      <c r="D127" s="273"/>
      <c r="E127" s="273"/>
      <c r="F127" s="273"/>
      <c r="G127" s="273"/>
      <c r="H127" s="273" t="s">
        <v>97</v>
      </c>
      <c r="I127" s="273" t="s">
        <v>97</v>
      </c>
      <c r="J127" s="273" t="s">
        <v>97</v>
      </c>
      <c r="K127" s="273" t="s">
        <v>97</v>
      </c>
      <c r="L127" s="273"/>
      <c r="M127" s="273"/>
      <c r="N127" s="273"/>
      <c r="O127" s="273"/>
      <c r="P127" s="273" t="s">
        <v>97</v>
      </c>
      <c r="Q127" s="273" t="s">
        <v>97</v>
      </c>
      <c r="R127" s="273" t="s">
        <v>97</v>
      </c>
      <c r="S127" s="273" t="s">
        <v>97</v>
      </c>
    </row>
    <row r="128" spans="1:19" ht="127.5" x14ac:dyDescent="0.25">
      <c r="A128" s="273" t="s">
        <v>2647</v>
      </c>
      <c r="B128" s="274" t="s">
        <v>2648</v>
      </c>
      <c r="C128" s="273">
        <f>C80</f>
        <v>573</v>
      </c>
      <c r="D128" s="273" t="s">
        <v>97</v>
      </c>
      <c r="E128" s="273" t="s">
        <v>97</v>
      </c>
      <c r="F128" s="273" t="s">
        <v>97</v>
      </c>
      <c r="G128" s="273" t="s">
        <v>97</v>
      </c>
      <c r="H128" s="273" t="s">
        <v>97</v>
      </c>
      <c r="I128" s="273" t="s">
        <v>97</v>
      </c>
      <c r="J128" s="273" t="s">
        <v>97</v>
      </c>
      <c r="K128" s="273" t="s">
        <v>97</v>
      </c>
      <c r="L128" s="273" t="s">
        <v>97</v>
      </c>
      <c r="M128" s="273" t="s">
        <v>97</v>
      </c>
      <c r="N128" s="273" t="s">
        <v>97</v>
      </c>
      <c r="O128" s="273" t="s">
        <v>97</v>
      </c>
      <c r="P128" s="273" t="s">
        <v>97</v>
      </c>
      <c r="Q128" s="273" t="s">
        <v>97</v>
      </c>
      <c r="R128" s="273" t="s">
        <v>97</v>
      </c>
      <c r="S128" s="273" t="s">
        <v>97</v>
      </c>
    </row>
    <row r="129" spans="1:19" ht="140.25" x14ac:dyDescent="0.25">
      <c r="A129" s="273" t="s">
        <v>2649</v>
      </c>
      <c r="B129" s="274" t="s">
        <v>2650</v>
      </c>
      <c r="C129" s="273">
        <f>C81</f>
        <v>1141</v>
      </c>
      <c r="D129" s="273" t="s">
        <v>97</v>
      </c>
      <c r="E129" s="273" t="s">
        <v>97</v>
      </c>
      <c r="F129" s="273" t="s">
        <v>97</v>
      </c>
      <c r="G129" s="273" t="s">
        <v>97</v>
      </c>
      <c r="H129" s="273" t="s">
        <v>97</v>
      </c>
      <c r="I129" s="273" t="s">
        <v>97</v>
      </c>
      <c r="J129" s="273" t="s">
        <v>97</v>
      </c>
      <c r="K129" s="273" t="s">
        <v>97</v>
      </c>
      <c r="L129" s="273" t="s">
        <v>97</v>
      </c>
      <c r="M129" s="273" t="s">
        <v>97</v>
      </c>
      <c r="N129" s="273" t="s">
        <v>97</v>
      </c>
      <c r="O129" s="273" t="s">
        <v>97</v>
      </c>
      <c r="P129" s="273" t="s">
        <v>97</v>
      </c>
      <c r="Q129" s="273" t="s">
        <v>97</v>
      </c>
      <c r="R129" s="273" t="s">
        <v>97</v>
      </c>
      <c r="S129" s="273" t="s">
        <v>97</v>
      </c>
    </row>
    <row r="130" spans="1:19" ht="38.25" x14ac:dyDescent="0.25">
      <c r="A130" s="273" t="s">
        <v>2651</v>
      </c>
      <c r="B130" s="274" t="s">
        <v>2652</v>
      </c>
      <c r="C130" s="273">
        <v>215</v>
      </c>
      <c r="D130" s="273"/>
      <c r="E130" s="273" t="s">
        <v>97</v>
      </c>
      <c r="F130" s="273" t="s">
        <v>97</v>
      </c>
      <c r="G130" s="273"/>
      <c r="H130" s="273"/>
      <c r="I130" s="273" t="s">
        <v>97</v>
      </c>
      <c r="J130" s="273" t="s">
        <v>97</v>
      </c>
      <c r="K130" s="273"/>
      <c r="L130" s="273"/>
      <c r="M130" s="273" t="s">
        <v>97</v>
      </c>
      <c r="N130" s="273" t="s">
        <v>97</v>
      </c>
      <c r="O130" s="273"/>
      <c r="P130" s="273"/>
      <c r="Q130" s="273" t="s">
        <v>97</v>
      </c>
      <c r="R130" s="273" t="s">
        <v>97</v>
      </c>
      <c r="S130" s="273"/>
    </row>
    <row r="131" spans="1:19" ht="30" x14ac:dyDescent="0.25">
      <c r="A131" s="275" t="s">
        <v>2653</v>
      </c>
      <c r="B131" s="162" t="s">
        <v>2654</v>
      </c>
      <c r="C131" s="273">
        <f>C83</f>
        <v>412</v>
      </c>
      <c r="D131" s="273"/>
      <c r="E131" s="273"/>
      <c r="F131" s="273"/>
      <c r="G131" s="273"/>
      <c r="H131" s="273"/>
      <c r="I131" s="273"/>
      <c r="J131" s="273"/>
      <c r="K131" s="273"/>
      <c r="L131" s="273" t="s">
        <v>97</v>
      </c>
      <c r="M131" s="273" t="s">
        <v>97</v>
      </c>
      <c r="N131" s="273" t="s">
        <v>97</v>
      </c>
      <c r="O131" s="273" t="s">
        <v>97</v>
      </c>
      <c r="P131" s="273" t="s">
        <v>97</v>
      </c>
      <c r="Q131" s="273" t="s">
        <v>97</v>
      </c>
      <c r="R131" s="273" t="s">
        <v>97</v>
      </c>
      <c r="S131" s="273" t="s">
        <v>97</v>
      </c>
    </row>
    <row r="132" spans="1:19" ht="30" x14ac:dyDescent="0.25">
      <c r="A132" s="275" t="s">
        <v>2655</v>
      </c>
      <c r="B132" s="162" t="s">
        <v>2656</v>
      </c>
      <c r="C132" s="273">
        <f>C84</f>
        <v>708</v>
      </c>
      <c r="D132" s="273"/>
      <c r="E132" s="273"/>
      <c r="F132" s="273"/>
      <c r="G132" s="273"/>
      <c r="H132" s="273"/>
      <c r="I132" s="273"/>
      <c r="J132" s="273"/>
      <c r="K132" s="273"/>
      <c r="L132" s="273" t="s">
        <v>97</v>
      </c>
      <c r="M132" s="273" t="s">
        <v>97</v>
      </c>
      <c r="N132" s="273" t="s">
        <v>97</v>
      </c>
      <c r="O132" s="273" t="s">
        <v>97</v>
      </c>
      <c r="P132" s="273" t="s">
        <v>97</v>
      </c>
      <c r="Q132" s="273" t="s">
        <v>97</v>
      </c>
      <c r="R132" s="273" t="s">
        <v>97</v>
      </c>
      <c r="S132" s="273" t="s">
        <v>97</v>
      </c>
    </row>
    <row r="135" spans="1:19" ht="18.75" x14ac:dyDescent="0.25">
      <c r="A135" s="424" t="s">
        <v>2661</v>
      </c>
      <c r="B135" s="424"/>
      <c r="C135" s="424"/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  <c r="N135" s="424"/>
      <c r="O135" s="424"/>
      <c r="P135" s="424"/>
      <c r="Q135" s="424"/>
      <c r="R135" s="424"/>
      <c r="S135" s="424"/>
    </row>
    <row r="137" spans="1:19" x14ac:dyDescent="0.25">
      <c r="A137" s="425" t="s">
        <v>2348</v>
      </c>
      <c r="B137" s="428" t="s">
        <v>2351</v>
      </c>
      <c r="C137" s="428" t="s">
        <v>2596</v>
      </c>
      <c r="D137" s="431" t="s">
        <v>2597</v>
      </c>
      <c r="E137" s="431"/>
      <c r="F137" s="431"/>
      <c r="G137" s="431"/>
      <c r="H137" s="431"/>
      <c r="I137" s="431"/>
      <c r="J137" s="431"/>
      <c r="K137" s="431"/>
      <c r="L137" s="431" t="s">
        <v>2598</v>
      </c>
      <c r="M137" s="431"/>
      <c r="N137" s="431"/>
      <c r="O137" s="431"/>
      <c r="P137" s="431"/>
      <c r="Q137" s="431"/>
      <c r="R137" s="431"/>
      <c r="S137" s="431"/>
    </row>
    <row r="138" spans="1:19" x14ac:dyDescent="0.25">
      <c r="A138" s="426"/>
      <c r="B138" s="429"/>
      <c r="C138" s="429"/>
      <c r="D138" s="271" t="str">
        <f t="shared" ref="D138:S138" si="10">_xlfn.CONCAT(D18,".mo")</f>
        <v>2.10.604.01.2.mo</v>
      </c>
      <c r="E138" s="271" t="str">
        <f t="shared" si="10"/>
        <v>2.10.604.01.1.mo</v>
      </c>
      <c r="F138" s="271" t="str">
        <f t="shared" si="10"/>
        <v>2.10.604.01.3.mo</v>
      </c>
      <c r="G138" s="271" t="str">
        <f t="shared" si="10"/>
        <v>2.10.604.01.4.mo</v>
      </c>
      <c r="H138" s="271" t="str">
        <f t="shared" si="10"/>
        <v>2.10.604.01.5.mo</v>
      </c>
      <c r="I138" s="271" t="str">
        <f t="shared" si="10"/>
        <v>2.10.604.01.6.mo</v>
      </c>
      <c r="J138" s="271" t="str">
        <f t="shared" si="10"/>
        <v>2.10.604.01.7.mo</v>
      </c>
      <c r="K138" s="271" t="str">
        <f t="shared" si="10"/>
        <v>2.10.604.01.8.mo</v>
      </c>
      <c r="L138" s="271" t="str">
        <f t="shared" si="10"/>
        <v>2.10.604.02.2.mo</v>
      </c>
      <c r="M138" s="271" t="str">
        <f t="shared" si="10"/>
        <v>2.10.604.02.1.mo</v>
      </c>
      <c r="N138" s="271" t="str">
        <f t="shared" si="10"/>
        <v>2.10.604.02.3.mo</v>
      </c>
      <c r="O138" s="271" t="str">
        <f t="shared" si="10"/>
        <v>2.10.604.02.4.mo</v>
      </c>
      <c r="P138" s="271" t="str">
        <f t="shared" si="10"/>
        <v>2.10.604.02.5.mo</v>
      </c>
      <c r="Q138" s="271" t="str">
        <f t="shared" si="10"/>
        <v>2.10.604.02.6.mo</v>
      </c>
      <c r="R138" s="271" t="str">
        <f t="shared" si="10"/>
        <v>2.10.604.02.7.mo</v>
      </c>
      <c r="S138" s="271" t="str">
        <f t="shared" si="10"/>
        <v>2.10.604.02.8.mo</v>
      </c>
    </row>
    <row r="139" spans="1:19" ht="76.5" x14ac:dyDescent="0.25">
      <c r="A139" s="427"/>
      <c r="B139" s="430"/>
      <c r="C139" s="430"/>
      <c r="D139" s="272" t="s">
        <v>2615</v>
      </c>
      <c r="E139" s="272" t="s">
        <v>2616</v>
      </c>
      <c r="F139" s="272" t="s">
        <v>2617</v>
      </c>
      <c r="G139" s="272" t="s">
        <v>2618</v>
      </c>
      <c r="H139" s="153" t="s">
        <v>2619</v>
      </c>
      <c r="I139" s="153" t="s">
        <v>2620</v>
      </c>
      <c r="J139" s="153" t="s">
        <v>2621</v>
      </c>
      <c r="K139" s="153" t="s">
        <v>2622</v>
      </c>
      <c r="L139" s="272" t="s">
        <v>2615</v>
      </c>
      <c r="M139" s="272" t="s">
        <v>2616</v>
      </c>
      <c r="N139" s="272" t="s">
        <v>2617</v>
      </c>
      <c r="O139" s="272" t="s">
        <v>2618</v>
      </c>
      <c r="P139" s="153" t="s">
        <v>2619</v>
      </c>
      <c r="Q139" s="153" t="s">
        <v>2620</v>
      </c>
      <c r="R139" s="153" t="s">
        <v>2621</v>
      </c>
      <c r="S139" s="153" t="s">
        <v>2622</v>
      </c>
    </row>
    <row r="140" spans="1:19" x14ac:dyDescent="0.25">
      <c r="A140" s="273" t="s">
        <v>2623</v>
      </c>
      <c r="B140" s="274" t="s">
        <v>2624</v>
      </c>
      <c r="C140" s="273">
        <f>ROUND(C20*1.05,0)</f>
        <v>77</v>
      </c>
      <c r="D140" s="273" t="s">
        <v>97</v>
      </c>
      <c r="E140" s="273" t="s">
        <v>97</v>
      </c>
      <c r="F140" s="273" t="s">
        <v>97</v>
      </c>
      <c r="G140" s="273" t="s">
        <v>97</v>
      </c>
      <c r="H140" s="273" t="s">
        <v>97</v>
      </c>
      <c r="I140" s="273" t="s">
        <v>97</v>
      </c>
      <c r="J140" s="273" t="s">
        <v>97</v>
      </c>
      <c r="K140" s="273" t="s">
        <v>97</v>
      </c>
      <c r="L140" s="273" t="s">
        <v>97</v>
      </c>
      <c r="M140" s="273" t="s">
        <v>97</v>
      </c>
      <c r="N140" s="273" t="s">
        <v>97</v>
      </c>
      <c r="O140" s="273" t="s">
        <v>97</v>
      </c>
      <c r="P140" s="273" t="s">
        <v>97</v>
      </c>
      <c r="Q140" s="273" t="s">
        <v>97</v>
      </c>
      <c r="R140" s="273" t="s">
        <v>97</v>
      </c>
      <c r="S140" s="273" t="s">
        <v>97</v>
      </c>
    </row>
    <row r="141" spans="1:19" ht="25.5" x14ac:dyDescent="0.25">
      <c r="A141" s="273" t="s">
        <v>2625</v>
      </c>
      <c r="B141" s="274" t="s">
        <v>2626</v>
      </c>
      <c r="C141" s="273">
        <f>ROUND(C21*1.05,0)</f>
        <v>77</v>
      </c>
      <c r="D141" s="273" t="s">
        <v>97</v>
      </c>
      <c r="E141" s="273" t="s">
        <v>97</v>
      </c>
      <c r="F141" s="273" t="s">
        <v>97</v>
      </c>
      <c r="G141" s="273" t="s">
        <v>97</v>
      </c>
      <c r="H141" s="273" t="s">
        <v>97</v>
      </c>
      <c r="I141" s="273" t="s">
        <v>97</v>
      </c>
      <c r="J141" s="273" t="s">
        <v>97</v>
      </c>
      <c r="K141" s="273" t="s">
        <v>97</v>
      </c>
      <c r="L141" s="273" t="s">
        <v>97</v>
      </c>
      <c r="M141" s="273" t="s">
        <v>97</v>
      </c>
      <c r="N141" s="273" t="s">
        <v>97</v>
      </c>
      <c r="O141" s="273" t="s">
        <v>97</v>
      </c>
      <c r="P141" s="273" t="s">
        <v>97</v>
      </c>
      <c r="Q141" s="273" t="s">
        <v>97</v>
      </c>
      <c r="R141" s="273" t="s">
        <v>97</v>
      </c>
      <c r="S141" s="273" t="s">
        <v>97</v>
      </c>
    </row>
    <row r="142" spans="1:19" ht="25.5" x14ac:dyDescent="0.25">
      <c r="A142" s="273" t="s">
        <v>2627</v>
      </c>
      <c r="B142" s="274" t="s">
        <v>2628</v>
      </c>
      <c r="C142" s="273">
        <f>ROUND(C22*1.05,0)</f>
        <v>128</v>
      </c>
      <c r="D142" s="273" t="s">
        <v>97</v>
      </c>
      <c r="E142" s="273" t="s">
        <v>97</v>
      </c>
      <c r="F142" s="273" t="s">
        <v>97</v>
      </c>
      <c r="G142" s="273" t="s">
        <v>97</v>
      </c>
      <c r="H142" s="273" t="s">
        <v>97</v>
      </c>
      <c r="I142" s="273" t="s">
        <v>97</v>
      </c>
      <c r="J142" s="273" t="s">
        <v>97</v>
      </c>
      <c r="K142" s="273" t="s">
        <v>97</v>
      </c>
      <c r="L142" s="273" t="s">
        <v>97</v>
      </c>
      <c r="M142" s="273" t="s">
        <v>97</v>
      </c>
      <c r="N142" s="273" t="s">
        <v>97</v>
      </c>
      <c r="O142" s="273" t="s">
        <v>97</v>
      </c>
      <c r="P142" s="273" t="s">
        <v>97</v>
      </c>
      <c r="Q142" s="273" t="s">
        <v>97</v>
      </c>
      <c r="R142" s="273" t="s">
        <v>97</v>
      </c>
      <c r="S142" s="273" t="s">
        <v>97</v>
      </c>
    </row>
    <row r="143" spans="1:19" x14ac:dyDescent="0.25">
      <c r="A143" s="273" t="s">
        <v>2629</v>
      </c>
      <c r="B143" s="274" t="s">
        <v>2630</v>
      </c>
      <c r="C143" s="273">
        <f>ROUND(C23*1,0)</f>
        <v>24</v>
      </c>
      <c r="D143" s="273" t="s">
        <v>97</v>
      </c>
      <c r="E143" s="273" t="s">
        <v>97</v>
      </c>
      <c r="F143" s="273" t="s">
        <v>97</v>
      </c>
      <c r="G143" s="273" t="s">
        <v>97</v>
      </c>
      <c r="H143" s="273" t="s">
        <v>97</v>
      </c>
      <c r="I143" s="273" t="s">
        <v>97</v>
      </c>
      <c r="J143" s="273" t="s">
        <v>97</v>
      </c>
      <c r="K143" s="273" t="s">
        <v>97</v>
      </c>
      <c r="L143" s="273" t="s">
        <v>97</v>
      </c>
      <c r="M143" s="273" t="s">
        <v>97</v>
      </c>
      <c r="N143" s="273" t="s">
        <v>97</v>
      </c>
      <c r="O143" s="273" t="s">
        <v>97</v>
      </c>
      <c r="P143" s="273" t="s">
        <v>97</v>
      </c>
      <c r="Q143" s="273" t="s">
        <v>97</v>
      </c>
      <c r="R143" s="273" t="s">
        <v>97</v>
      </c>
      <c r="S143" s="273" t="s">
        <v>97</v>
      </c>
    </row>
    <row r="144" spans="1:19" x14ac:dyDescent="0.25">
      <c r="A144" s="273" t="s">
        <v>2631</v>
      </c>
      <c r="B144" s="274" t="s">
        <v>2632</v>
      </c>
      <c r="C144" s="273">
        <f>ROUND(C24*1,0)</f>
        <v>26</v>
      </c>
      <c r="D144" s="273" t="s">
        <v>97</v>
      </c>
      <c r="E144" s="273" t="s">
        <v>97</v>
      </c>
      <c r="F144" s="273" t="s">
        <v>97</v>
      </c>
      <c r="G144" s="273" t="s">
        <v>97</v>
      </c>
      <c r="H144" s="273" t="s">
        <v>97</v>
      </c>
      <c r="I144" s="273" t="s">
        <v>97</v>
      </c>
      <c r="J144" s="273" t="s">
        <v>97</v>
      </c>
      <c r="K144" s="273" t="s">
        <v>97</v>
      </c>
      <c r="L144" s="273" t="s">
        <v>97</v>
      </c>
      <c r="M144" s="273" t="s">
        <v>97</v>
      </c>
      <c r="N144" s="273" t="s">
        <v>97</v>
      </c>
      <c r="O144" s="273" t="s">
        <v>97</v>
      </c>
      <c r="P144" s="273" t="s">
        <v>97</v>
      </c>
      <c r="Q144" s="273" t="s">
        <v>97</v>
      </c>
      <c r="R144" s="273" t="s">
        <v>97</v>
      </c>
      <c r="S144" s="273" t="s">
        <v>97</v>
      </c>
    </row>
    <row r="145" spans="1:19" ht="25.5" x14ac:dyDescent="0.25">
      <c r="A145" s="273" t="s">
        <v>2633</v>
      </c>
      <c r="B145" s="274" t="s">
        <v>2634</v>
      </c>
      <c r="C145" s="273">
        <f t="shared" ref="C145:C153" si="11">ROUND(C25*1.05,0)</f>
        <v>128</v>
      </c>
      <c r="D145" s="273" t="s">
        <v>97</v>
      </c>
      <c r="E145" s="273" t="s">
        <v>97</v>
      </c>
      <c r="F145" s="273" t="s">
        <v>97</v>
      </c>
      <c r="G145" s="273" t="s">
        <v>97</v>
      </c>
      <c r="H145" s="273"/>
      <c r="I145" s="273"/>
      <c r="J145" s="273"/>
      <c r="K145" s="273"/>
      <c r="L145" s="273" t="s">
        <v>97</v>
      </c>
      <c r="M145" s="273" t="s">
        <v>97</v>
      </c>
      <c r="N145" s="273" t="s">
        <v>97</v>
      </c>
      <c r="O145" s="273" t="s">
        <v>97</v>
      </c>
      <c r="P145" s="273"/>
      <c r="Q145" s="273"/>
      <c r="R145" s="273"/>
      <c r="S145" s="273"/>
    </row>
    <row r="146" spans="1:19" x14ac:dyDescent="0.25">
      <c r="A146" s="273" t="s">
        <v>2635</v>
      </c>
      <c r="B146" s="274" t="s">
        <v>2636</v>
      </c>
      <c r="C146" s="273">
        <f t="shared" si="11"/>
        <v>128</v>
      </c>
      <c r="D146" s="273"/>
      <c r="E146" s="273"/>
      <c r="F146" s="273"/>
      <c r="G146" s="273"/>
      <c r="H146" s="273" t="s">
        <v>97</v>
      </c>
      <c r="I146" s="273" t="s">
        <v>97</v>
      </c>
      <c r="J146" s="273"/>
      <c r="K146" s="273"/>
      <c r="L146" s="273"/>
      <c r="M146" s="273"/>
      <c r="N146" s="273"/>
      <c r="O146" s="273"/>
      <c r="P146" s="273" t="s">
        <v>97</v>
      </c>
      <c r="Q146" s="273" t="s">
        <v>97</v>
      </c>
      <c r="R146" s="273"/>
      <c r="S146" s="273"/>
    </row>
    <row r="147" spans="1:19" x14ac:dyDescent="0.25">
      <c r="A147" s="273" t="s">
        <v>2637</v>
      </c>
      <c r="B147" s="274" t="s">
        <v>2638</v>
      </c>
      <c r="C147" s="273">
        <f t="shared" si="11"/>
        <v>258</v>
      </c>
      <c r="D147" s="273" t="s">
        <v>97</v>
      </c>
      <c r="E147" s="273"/>
      <c r="F147" s="273"/>
      <c r="G147" s="273" t="s">
        <v>97</v>
      </c>
      <c r="H147" s="273" t="s">
        <v>97</v>
      </c>
      <c r="I147" s="273"/>
      <c r="J147" s="273"/>
      <c r="K147" s="273" t="s">
        <v>97</v>
      </c>
      <c r="L147" s="273" t="s">
        <v>97</v>
      </c>
      <c r="M147" s="273"/>
      <c r="N147" s="273"/>
      <c r="O147" s="273" t="s">
        <v>97</v>
      </c>
      <c r="P147" s="273" t="s">
        <v>97</v>
      </c>
      <c r="Q147" s="273"/>
      <c r="R147" s="273"/>
      <c r="S147" s="273" t="s">
        <v>97</v>
      </c>
    </row>
    <row r="148" spans="1:19" ht="25.5" x14ac:dyDescent="0.25">
      <c r="A148" s="273" t="s">
        <v>2639</v>
      </c>
      <c r="B148" s="274" t="s">
        <v>2640</v>
      </c>
      <c r="C148" s="273">
        <f t="shared" si="11"/>
        <v>218</v>
      </c>
      <c r="D148" s="273" t="s">
        <v>97</v>
      </c>
      <c r="E148" s="273"/>
      <c r="F148" s="273"/>
      <c r="G148" s="273" t="s">
        <v>97</v>
      </c>
      <c r="H148" s="273" t="s">
        <v>97</v>
      </c>
      <c r="I148" s="273"/>
      <c r="J148" s="273"/>
      <c r="K148" s="273" t="s">
        <v>97</v>
      </c>
      <c r="L148" s="273" t="s">
        <v>97</v>
      </c>
      <c r="M148" s="273"/>
      <c r="N148" s="273"/>
      <c r="O148" s="273" t="s">
        <v>97</v>
      </c>
      <c r="P148" s="273" t="s">
        <v>97</v>
      </c>
      <c r="Q148" s="273"/>
      <c r="R148" s="273"/>
      <c r="S148" s="273" t="s">
        <v>97</v>
      </c>
    </row>
    <row r="149" spans="1:19" ht="38.25" x14ac:dyDescent="0.25">
      <c r="A149" s="273" t="s">
        <v>2641</v>
      </c>
      <c r="B149" s="274" t="s">
        <v>2642</v>
      </c>
      <c r="C149" s="273">
        <f t="shared" si="11"/>
        <v>713</v>
      </c>
      <c r="D149" s="273" t="s">
        <v>97</v>
      </c>
      <c r="E149" s="273"/>
      <c r="F149" s="273"/>
      <c r="G149" s="273" t="s">
        <v>97</v>
      </c>
      <c r="H149" s="273" t="s">
        <v>97</v>
      </c>
      <c r="I149" s="273"/>
      <c r="J149" s="273"/>
      <c r="K149" s="273" t="s">
        <v>97</v>
      </c>
      <c r="L149" s="273" t="s">
        <v>97</v>
      </c>
      <c r="M149" s="273"/>
      <c r="N149" s="273"/>
      <c r="O149" s="273" t="s">
        <v>97</v>
      </c>
      <c r="P149" s="273" t="s">
        <v>97</v>
      </c>
      <c r="R149" s="273"/>
      <c r="S149" s="273" t="s">
        <v>97</v>
      </c>
    </row>
    <row r="150" spans="1:19" ht="38.25" x14ac:dyDescent="0.25">
      <c r="A150" s="273" t="s">
        <v>2643</v>
      </c>
      <c r="B150" s="274" t="s">
        <v>2644</v>
      </c>
      <c r="C150" s="273">
        <f t="shared" si="11"/>
        <v>258</v>
      </c>
      <c r="D150" s="273"/>
      <c r="E150" s="273"/>
      <c r="F150" s="273" t="s">
        <v>97</v>
      </c>
      <c r="G150" s="273" t="s">
        <v>97</v>
      </c>
      <c r="H150" s="273" t="s">
        <v>97</v>
      </c>
      <c r="I150" s="273" t="s">
        <v>97</v>
      </c>
      <c r="J150" s="273" t="s">
        <v>97</v>
      </c>
      <c r="K150" s="273" t="s">
        <v>97</v>
      </c>
      <c r="L150" s="273"/>
      <c r="M150" s="273"/>
      <c r="N150" s="273" t="s">
        <v>97</v>
      </c>
      <c r="O150" s="273" t="s">
        <v>97</v>
      </c>
      <c r="P150" s="273" t="s">
        <v>97</v>
      </c>
      <c r="Q150" s="273" t="s">
        <v>97</v>
      </c>
      <c r="R150" s="273" t="s">
        <v>97</v>
      </c>
      <c r="S150" s="273" t="s">
        <v>97</v>
      </c>
    </row>
    <row r="151" spans="1:19" ht="38.25" x14ac:dyDescent="0.25">
      <c r="A151" s="273" t="s">
        <v>2645</v>
      </c>
      <c r="B151" s="274" t="s">
        <v>2646</v>
      </c>
      <c r="C151" s="273">
        <f t="shared" si="11"/>
        <v>77</v>
      </c>
      <c r="D151" s="273"/>
      <c r="E151" s="273"/>
      <c r="F151" s="273"/>
      <c r="G151" s="273"/>
      <c r="H151" s="273" t="s">
        <v>97</v>
      </c>
      <c r="I151" s="273" t="s">
        <v>97</v>
      </c>
      <c r="J151" s="273" t="s">
        <v>97</v>
      </c>
      <c r="K151" s="273" t="s">
        <v>97</v>
      </c>
      <c r="L151" s="273"/>
      <c r="M151" s="273"/>
      <c r="N151" s="273"/>
      <c r="O151" s="273"/>
      <c r="P151" s="273" t="s">
        <v>97</v>
      </c>
      <c r="Q151" s="273" t="s">
        <v>97</v>
      </c>
      <c r="R151" s="273" t="s">
        <v>97</v>
      </c>
      <c r="S151" s="273" t="s">
        <v>97</v>
      </c>
    </row>
    <row r="152" spans="1:19" ht="127.5" x14ac:dyDescent="0.25">
      <c r="A152" s="273" t="s">
        <v>2647</v>
      </c>
      <c r="B152" s="274" t="s">
        <v>2648</v>
      </c>
      <c r="C152" s="273">
        <f t="shared" si="11"/>
        <v>602</v>
      </c>
      <c r="D152" s="273" t="s">
        <v>97</v>
      </c>
      <c r="E152" s="273" t="s">
        <v>97</v>
      </c>
      <c r="F152" s="273" t="s">
        <v>97</v>
      </c>
      <c r="G152" s="273" t="s">
        <v>97</v>
      </c>
      <c r="H152" s="273" t="s">
        <v>97</v>
      </c>
      <c r="I152" s="273" t="s">
        <v>97</v>
      </c>
      <c r="J152" s="273" t="s">
        <v>97</v>
      </c>
      <c r="K152" s="273" t="s">
        <v>97</v>
      </c>
      <c r="L152" s="273" t="s">
        <v>97</v>
      </c>
      <c r="M152" s="273" t="s">
        <v>97</v>
      </c>
      <c r="N152" s="273" t="s">
        <v>97</v>
      </c>
      <c r="O152" s="273" t="s">
        <v>97</v>
      </c>
      <c r="P152" s="273" t="s">
        <v>97</v>
      </c>
      <c r="Q152" s="273" t="s">
        <v>97</v>
      </c>
      <c r="R152" s="273" t="s">
        <v>97</v>
      </c>
      <c r="S152" s="273" t="s">
        <v>97</v>
      </c>
    </row>
    <row r="153" spans="1:19" ht="140.25" x14ac:dyDescent="0.25">
      <c r="A153" s="273" t="s">
        <v>2649</v>
      </c>
      <c r="B153" s="274" t="s">
        <v>2650</v>
      </c>
      <c r="C153" s="273">
        <f t="shared" si="11"/>
        <v>1198</v>
      </c>
      <c r="D153" s="273" t="s">
        <v>97</v>
      </c>
      <c r="E153" s="273" t="s">
        <v>97</v>
      </c>
      <c r="F153" s="273" t="s">
        <v>97</v>
      </c>
      <c r="G153" s="273" t="s">
        <v>97</v>
      </c>
      <c r="H153" s="273" t="s">
        <v>97</v>
      </c>
      <c r="I153" s="273" t="s">
        <v>97</v>
      </c>
      <c r="J153" s="273" t="s">
        <v>97</v>
      </c>
      <c r="K153" s="273" t="s">
        <v>97</v>
      </c>
      <c r="L153" s="273" t="s">
        <v>97</v>
      </c>
      <c r="M153" s="273" t="s">
        <v>97</v>
      </c>
      <c r="N153" s="273" t="s">
        <v>97</v>
      </c>
      <c r="O153" s="273" t="s">
        <v>97</v>
      </c>
      <c r="P153" s="273" t="s">
        <v>97</v>
      </c>
      <c r="Q153" s="273" t="s">
        <v>97</v>
      </c>
      <c r="R153" s="273" t="s">
        <v>97</v>
      </c>
      <c r="S153" s="273" t="s">
        <v>97</v>
      </c>
    </row>
    <row r="154" spans="1:19" ht="38.25" x14ac:dyDescent="0.25">
      <c r="A154" s="273" t="s">
        <v>2651</v>
      </c>
      <c r="B154" s="274" t="s">
        <v>2652</v>
      </c>
      <c r="C154" s="273">
        <v>215</v>
      </c>
      <c r="D154" s="273"/>
      <c r="E154" s="273" t="s">
        <v>97</v>
      </c>
      <c r="F154" s="273" t="s">
        <v>97</v>
      </c>
      <c r="G154" s="273"/>
      <c r="H154" s="273"/>
      <c r="I154" s="273" t="s">
        <v>97</v>
      </c>
      <c r="J154" s="273" t="s">
        <v>97</v>
      </c>
      <c r="K154" s="273"/>
      <c r="L154" s="273"/>
      <c r="M154" s="273" t="s">
        <v>97</v>
      </c>
      <c r="N154" s="273" t="s">
        <v>97</v>
      </c>
      <c r="O154" s="273"/>
      <c r="P154" s="273"/>
      <c r="Q154" s="273" t="s">
        <v>97</v>
      </c>
      <c r="R154" s="273" t="s">
        <v>97</v>
      </c>
      <c r="S154" s="273"/>
    </row>
    <row r="155" spans="1:19" ht="30" x14ac:dyDescent="0.25">
      <c r="A155" s="275" t="s">
        <v>2653</v>
      </c>
      <c r="B155" s="162" t="s">
        <v>2654</v>
      </c>
      <c r="C155" s="273">
        <f>ROUND(C35*1.05,0)</f>
        <v>433</v>
      </c>
      <c r="D155" s="273"/>
      <c r="E155" s="273"/>
      <c r="F155" s="273"/>
      <c r="G155" s="273"/>
      <c r="H155" s="273"/>
      <c r="I155" s="273"/>
      <c r="J155" s="273"/>
      <c r="K155" s="273"/>
      <c r="L155" s="273" t="s">
        <v>97</v>
      </c>
      <c r="M155" s="273" t="s">
        <v>97</v>
      </c>
      <c r="N155" s="273" t="s">
        <v>97</v>
      </c>
      <c r="O155" s="273" t="s">
        <v>97</v>
      </c>
      <c r="P155" s="273" t="s">
        <v>97</v>
      </c>
      <c r="Q155" s="273" t="s">
        <v>97</v>
      </c>
      <c r="R155" s="273" t="s">
        <v>97</v>
      </c>
      <c r="S155" s="273" t="s">
        <v>97</v>
      </c>
    </row>
    <row r="156" spans="1:19" ht="30" x14ac:dyDescent="0.25">
      <c r="A156" s="275" t="s">
        <v>2655</v>
      </c>
      <c r="B156" s="162" t="s">
        <v>2656</v>
      </c>
      <c r="C156" s="273">
        <f>ROUND(C36*1.05,0)</f>
        <v>743</v>
      </c>
      <c r="D156" s="273"/>
      <c r="E156" s="273"/>
      <c r="F156" s="273"/>
      <c r="G156" s="273"/>
      <c r="H156" s="273"/>
      <c r="I156" s="273"/>
      <c r="J156" s="273"/>
      <c r="K156" s="273"/>
      <c r="L156" s="273" t="s">
        <v>97</v>
      </c>
      <c r="M156" s="273" t="s">
        <v>97</v>
      </c>
      <c r="N156" s="273" t="s">
        <v>97</v>
      </c>
      <c r="O156" s="273" t="s">
        <v>97</v>
      </c>
      <c r="P156" s="273" t="s">
        <v>97</v>
      </c>
      <c r="Q156" s="273" t="s">
        <v>97</v>
      </c>
      <c r="R156" s="273" t="s">
        <v>97</v>
      </c>
      <c r="S156" s="273" t="s">
        <v>97</v>
      </c>
    </row>
    <row r="159" spans="1:19" x14ac:dyDescent="0.25">
      <c r="A159" s="433" t="s">
        <v>2662</v>
      </c>
      <c r="B159" s="433"/>
      <c r="C159" s="433"/>
      <c r="D159" s="433"/>
      <c r="E159" s="433"/>
      <c r="F159" s="433"/>
      <c r="G159" s="433"/>
      <c r="H159" s="433"/>
      <c r="I159" s="433"/>
      <c r="J159" s="433"/>
      <c r="K159" s="433"/>
      <c r="L159" s="433"/>
      <c r="M159" s="433"/>
      <c r="N159" s="433"/>
      <c r="O159" s="433"/>
      <c r="P159" s="433"/>
      <c r="Q159" s="433"/>
      <c r="R159" s="433"/>
      <c r="S159" s="433"/>
    </row>
  </sheetData>
  <mergeCells count="38">
    <mergeCell ref="A159:S159"/>
    <mergeCell ref="A135:S135"/>
    <mergeCell ref="A137:A139"/>
    <mergeCell ref="B137:B139"/>
    <mergeCell ref="C137:C139"/>
    <mergeCell ref="D137:K137"/>
    <mergeCell ref="L137:S137"/>
    <mergeCell ref="A111:S111"/>
    <mergeCell ref="A113:A115"/>
    <mergeCell ref="B113:B115"/>
    <mergeCell ref="C113:C115"/>
    <mergeCell ref="D113:K113"/>
    <mergeCell ref="L113:S113"/>
    <mergeCell ref="A87:S87"/>
    <mergeCell ref="A90:A92"/>
    <mergeCell ref="B90:B92"/>
    <mergeCell ref="C90:C92"/>
    <mergeCell ref="D90:K90"/>
    <mergeCell ref="L90:S90"/>
    <mergeCell ref="A62:S62"/>
    <mergeCell ref="A65:A67"/>
    <mergeCell ref="B65:B67"/>
    <mergeCell ref="C65:C67"/>
    <mergeCell ref="D65:K65"/>
    <mergeCell ref="L65:S65"/>
    <mergeCell ref="A39:S39"/>
    <mergeCell ref="A41:A43"/>
    <mergeCell ref="B41:B43"/>
    <mergeCell ref="C41:C43"/>
    <mergeCell ref="D41:K41"/>
    <mergeCell ref="L41:S41"/>
    <mergeCell ref="A11:S11"/>
    <mergeCell ref="A15:S15"/>
    <mergeCell ref="A17:A19"/>
    <mergeCell ref="B17:B19"/>
    <mergeCell ref="C17:C19"/>
    <mergeCell ref="D17:K17"/>
    <mergeCell ref="L17:S17"/>
  </mergeCells>
  <conditionalFormatting sqref="A35:A36">
    <cfRule type="duplicateValues" dxfId="31" priority="9"/>
  </conditionalFormatting>
  <conditionalFormatting sqref="A3">
    <cfRule type="duplicateValues" dxfId="30" priority="10"/>
  </conditionalFormatting>
  <conditionalFormatting sqref="A59:A60">
    <cfRule type="duplicateValues" dxfId="29" priority="8"/>
  </conditionalFormatting>
  <conditionalFormatting sqref="A83:A84">
    <cfRule type="duplicateValues" dxfId="28" priority="7"/>
  </conditionalFormatting>
  <conditionalFormatting sqref="A108:A109">
    <cfRule type="duplicateValues" dxfId="27" priority="6"/>
  </conditionalFormatting>
  <conditionalFormatting sqref="A131:A132">
    <cfRule type="duplicateValues" dxfId="26" priority="5"/>
  </conditionalFormatting>
  <conditionalFormatting sqref="A155:A156">
    <cfRule type="duplicateValues" dxfId="25" priority="4"/>
  </conditionalFormatting>
  <conditionalFormatting sqref="A4">
    <cfRule type="duplicateValues" dxfId="24" priority="3"/>
  </conditionalFormatting>
  <conditionalFormatting sqref="N1">
    <cfRule type="duplicateValues" dxfId="23" priority="2"/>
  </conditionalFormatting>
  <conditionalFormatting sqref="S1">
    <cfRule type="duplicateValues" dxfId="22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864EF-A0C9-4B97-A901-658450EB43ED}">
  <dimension ref="A1:AP304"/>
  <sheetViews>
    <sheetView topLeftCell="Y1" zoomScale="70" zoomScaleNormal="70" workbookViewId="0">
      <selection activeCell="M28" sqref="M28"/>
    </sheetView>
  </sheetViews>
  <sheetFormatPr defaultRowHeight="15" x14ac:dyDescent="0.25"/>
  <cols>
    <col min="1" max="1" width="20.42578125" style="278" customWidth="1"/>
    <col min="2" max="2" width="66.140625" style="278" customWidth="1"/>
    <col min="3" max="3" width="11.7109375" style="279" bestFit="1" customWidth="1"/>
    <col min="4" max="4" width="23" style="279" customWidth="1"/>
    <col min="5" max="5" width="17.85546875" style="278" customWidth="1"/>
    <col min="6" max="8" width="14.42578125" style="278" customWidth="1"/>
    <col min="9" max="9" width="23.42578125" style="278" customWidth="1"/>
    <col min="10" max="12" width="14.42578125" style="278" customWidth="1"/>
    <col min="13" max="13" width="23.85546875" style="278" customWidth="1"/>
    <col min="14" max="19" width="14.42578125" style="278" customWidth="1"/>
    <col min="20" max="20" width="30" style="278" customWidth="1"/>
    <col min="21" max="22" width="14.42578125" style="278" customWidth="1"/>
    <col min="23" max="23" width="31.140625" style="278" customWidth="1"/>
    <col min="24" max="25" width="20.28515625" style="278" customWidth="1"/>
    <col min="26" max="29" width="14.42578125" style="278" customWidth="1"/>
    <col min="30" max="30" width="28.140625" style="278" customWidth="1"/>
    <col min="31" max="33" width="14.42578125" style="278" customWidth="1"/>
    <col min="34" max="34" width="26" style="278" customWidth="1"/>
    <col min="35" max="36" width="14.42578125" style="278" customWidth="1"/>
    <col min="37" max="37" width="25.7109375" style="278" customWidth="1"/>
    <col min="38" max="41" width="14.42578125" style="278" customWidth="1"/>
    <col min="42" max="42" width="26.5703125" style="278" customWidth="1"/>
    <col min="43" max="43" width="14.42578125" style="278" customWidth="1"/>
    <col min="44" max="16384" width="9.140625" style="278"/>
  </cols>
  <sheetData>
    <row r="1" spans="1:42" x14ac:dyDescent="0.25">
      <c r="K1" s="122"/>
      <c r="L1" s="122"/>
      <c r="M1" s="123"/>
      <c r="N1" s="121"/>
      <c r="AP1" s="121" t="s">
        <v>1061</v>
      </c>
    </row>
    <row r="2" spans="1:42" x14ac:dyDescent="0.25">
      <c r="K2" s="47"/>
      <c r="L2" s="47"/>
      <c r="M2" s="47"/>
      <c r="N2" s="47"/>
      <c r="AP2" s="209" t="s">
        <v>2474</v>
      </c>
    </row>
    <row r="3" spans="1:42" s="195" customFormat="1" x14ac:dyDescent="0.25">
      <c r="A3" s="45"/>
      <c r="B3" s="238"/>
      <c r="C3" s="194"/>
      <c r="D3" s="194"/>
      <c r="E3" s="194"/>
      <c r="F3" s="194"/>
      <c r="G3" s="238"/>
      <c r="H3" s="238"/>
      <c r="K3" s="56"/>
      <c r="L3" s="56"/>
      <c r="M3" s="56"/>
      <c r="N3" s="209"/>
      <c r="AP3" s="209" t="s">
        <v>2475</v>
      </c>
    </row>
    <row r="4" spans="1:42" s="195" customFormat="1" x14ac:dyDescent="0.25">
      <c r="A4" s="196"/>
      <c r="B4" s="238"/>
      <c r="C4" s="196"/>
      <c r="D4" s="196"/>
      <c r="E4" s="196"/>
      <c r="F4" s="196"/>
      <c r="J4" s="238"/>
    </row>
    <row r="5" spans="1:42" s="263" customFormat="1" x14ac:dyDescent="0.25">
      <c r="A5" s="262"/>
      <c r="B5" s="262"/>
      <c r="C5" s="262"/>
      <c r="D5" s="262"/>
      <c r="E5" s="262"/>
      <c r="F5" s="262"/>
      <c r="G5" s="262"/>
      <c r="H5" s="262"/>
      <c r="I5" s="262"/>
      <c r="J5" s="262"/>
    </row>
    <row r="6" spans="1:42" s="263" customFormat="1" x14ac:dyDescent="0.25">
      <c r="A6" s="264"/>
      <c r="B6" s="265"/>
      <c r="C6" s="265"/>
      <c r="D6" s="265"/>
      <c r="E6" s="265"/>
      <c r="F6" s="265"/>
      <c r="G6" s="266"/>
      <c r="H6" s="265"/>
      <c r="I6" s="265"/>
      <c r="AP6" s="32" t="s">
        <v>2663</v>
      </c>
    </row>
    <row r="7" spans="1:42" s="263" customFormat="1" x14ac:dyDescent="0.25">
      <c r="A7" s="264"/>
      <c r="B7" s="265"/>
      <c r="C7" s="265"/>
      <c r="D7" s="265"/>
      <c r="E7" s="265"/>
      <c r="F7" s="265"/>
      <c r="G7" s="266"/>
      <c r="H7" s="265"/>
      <c r="I7" s="265"/>
      <c r="AP7" s="32" t="s">
        <v>11</v>
      </c>
    </row>
    <row r="8" spans="1:42" s="263" customFormat="1" x14ac:dyDescent="0.25">
      <c r="A8" s="264"/>
      <c r="B8" s="265"/>
      <c r="C8" s="265"/>
      <c r="D8" s="265"/>
      <c r="E8" s="265"/>
      <c r="F8" s="265"/>
      <c r="G8" s="266"/>
      <c r="H8" s="265"/>
      <c r="I8" s="265"/>
      <c r="AP8" s="32" t="s">
        <v>311</v>
      </c>
    </row>
    <row r="9" spans="1:42" s="263" customFormat="1" x14ac:dyDescent="0.25">
      <c r="A9" s="264"/>
      <c r="B9" s="265"/>
      <c r="C9" s="265"/>
      <c r="D9" s="265"/>
      <c r="E9" s="265"/>
      <c r="F9" s="265"/>
      <c r="G9" s="266"/>
      <c r="H9" s="265"/>
      <c r="I9" s="265"/>
      <c r="AP9" s="32" t="s">
        <v>1008</v>
      </c>
    </row>
    <row r="11" spans="1:42" ht="16.5" customHeight="1" x14ac:dyDescent="0.25">
      <c r="A11" s="434" t="s">
        <v>2664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4"/>
      <c r="Q11" s="434"/>
      <c r="R11" s="434"/>
      <c r="S11" s="434"/>
      <c r="T11" s="434"/>
      <c r="U11" s="434"/>
      <c r="V11" s="434"/>
      <c r="W11" s="434"/>
      <c r="X11" s="434"/>
      <c r="Y11" s="434"/>
      <c r="Z11" s="434"/>
      <c r="AA11" s="434"/>
      <c r="AB11" s="434"/>
      <c r="AC11" s="434"/>
      <c r="AD11" s="434"/>
      <c r="AE11" s="434"/>
      <c r="AF11" s="434"/>
      <c r="AG11" s="434"/>
      <c r="AH11" s="434"/>
      <c r="AI11" s="434"/>
      <c r="AJ11" s="434"/>
      <c r="AK11" s="434"/>
      <c r="AL11" s="434"/>
      <c r="AM11" s="434"/>
      <c r="AN11" s="434"/>
      <c r="AO11" s="434"/>
      <c r="AP11" s="434"/>
    </row>
    <row r="12" spans="1:42" ht="16.5" customHeight="1" x14ac:dyDescent="0.25">
      <c r="A12" s="279"/>
      <c r="B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  <c r="AC12" s="279"/>
      <c r="AD12" s="279"/>
      <c r="AE12" s="279"/>
      <c r="AF12" s="279"/>
      <c r="AG12" s="279"/>
      <c r="AH12" s="279"/>
      <c r="AI12" s="279"/>
      <c r="AJ12" s="279"/>
      <c r="AK12" s="279"/>
      <c r="AL12" s="279"/>
      <c r="AM12" s="279"/>
      <c r="AN12" s="279"/>
      <c r="AO12" s="279"/>
      <c r="AP12" s="279"/>
    </row>
    <row r="13" spans="1:42" ht="16.5" customHeight="1" x14ac:dyDescent="0.25">
      <c r="A13" s="434" t="s">
        <v>2665</v>
      </c>
      <c r="B13" s="434"/>
      <c r="C13" s="434"/>
      <c r="D13" s="434"/>
      <c r="E13" s="434"/>
      <c r="F13" s="434"/>
      <c r="G13" s="434"/>
      <c r="H13" s="434"/>
      <c r="I13" s="434"/>
      <c r="J13" s="434"/>
      <c r="K13" s="434"/>
      <c r="L13" s="434"/>
      <c r="M13" s="434"/>
      <c r="N13" s="434"/>
      <c r="O13" s="434"/>
      <c r="P13" s="434"/>
      <c r="Q13" s="434"/>
      <c r="R13" s="434"/>
      <c r="S13" s="434"/>
      <c r="T13" s="434"/>
      <c r="U13" s="434"/>
      <c r="V13" s="434"/>
      <c r="W13" s="434"/>
      <c r="X13" s="434"/>
      <c r="Y13" s="434"/>
      <c r="Z13" s="434"/>
      <c r="AA13" s="434"/>
      <c r="AB13" s="434"/>
      <c r="AC13" s="434"/>
      <c r="AD13" s="434"/>
      <c r="AE13" s="434"/>
      <c r="AF13" s="434"/>
      <c r="AG13" s="434"/>
      <c r="AH13" s="434"/>
      <c r="AI13" s="434"/>
      <c r="AJ13" s="434"/>
      <c r="AK13" s="434"/>
      <c r="AL13" s="434"/>
      <c r="AM13" s="434"/>
      <c r="AN13" s="434"/>
      <c r="AO13" s="434"/>
      <c r="AP13" s="434"/>
    </row>
    <row r="15" spans="1:42" x14ac:dyDescent="0.25">
      <c r="A15" s="435" t="s">
        <v>2350</v>
      </c>
      <c r="B15" s="435" t="s">
        <v>2351</v>
      </c>
      <c r="C15" s="435" t="s">
        <v>2596</v>
      </c>
      <c r="D15" s="438" t="s">
        <v>1028</v>
      </c>
      <c r="E15" s="438"/>
      <c r="F15" s="438"/>
      <c r="G15" s="438"/>
      <c r="H15" s="438"/>
      <c r="I15" s="438"/>
      <c r="J15" s="438"/>
      <c r="K15" s="438"/>
      <c r="L15" s="438"/>
      <c r="M15" s="438"/>
      <c r="N15" s="438"/>
      <c r="O15" s="438"/>
      <c r="P15" s="438"/>
      <c r="Q15" s="438"/>
      <c r="R15" s="438"/>
      <c r="S15" s="438"/>
      <c r="T15" s="438"/>
      <c r="U15" s="438"/>
      <c r="V15" s="438"/>
      <c r="W15" s="438"/>
      <c r="X15" s="438"/>
      <c r="Y15" s="439" t="s">
        <v>1029</v>
      </c>
      <c r="Z15" s="440"/>
      <c r="AA15" s="440"/>
      <c r="AB15" s="440"/>
      <c r="AC15" s="440"/>
      <c r="AD15" s="440"/>
      <c r="AE15" s="440"/>
      <c r="AF15" s="440"/>
      <c r="AG15" s="440"/>
      <c r="AH15" s="440"/>
      <c r="AI15" s="440"/>
      <c r="AJ15" s="440"/>
      <c r="AK15" s="440"/>
      <c r="AL15" s="440"/>
      <c r="AM15" s="440"/>
      <c r="AN15" s="440"/>
      <c r="AO15" s="440"/>
      <c r="AP15" s="441"/>
    </row>
    <row r="16" spans="1:42" ht="15" customHeight="1" x14ac:dyDescent="0.25">
      <c r="A16" s="436"/>
      <c r="B16" s="436"/>
      <c r="C16" s="436"/>
      <c r="D16" s="442" t="s">
        <v>2350</v>
      </c>
      <c r="E16" s="280" t="s">
        <v>2666</v>
      </c>
      <c r="F16" s="280" t="s">
        <v>2667</v>
      </c>
      <c r="G16" s="280" t="s">
        <v>2668</v>
      </c>
      <c r="H16" s="280" t="s">
        <v>2669</v>
      </c>
      <c r="I16" s="280" t="s">
        <v>2670</v>
      </c>
      <c r="J16" s="280" t="s">
        <v>2671</v>
      </c>
      <c r="K16" s="280" t="s">
        <v>2672</v>
      </c>
      <c r="L16" s="280" t="s">
        <v>2673</v>
      </c>
      <c r="M16" s="280" t="s">
        <v>2674</v>
      </c>
      <c r="N16" s="280" t="s">
        <v>2675</v>
      </c>
      <c r="O16" s="280" t="s">
        <v>2676</v>
      </c>
      <c r="P16" s="280" t="s">
        <v>2677</v>
      </c>
      <c r="Q16" s="280" t="s">
        <v>2678</v>
      </c>
      <c r="R16" s="280" t="s">
        <v>2679</v>
      </c>
      <c r="S16" s="280" t="s">
        <v>2680</v>
      </c>
      <c r="T16" s="280" t="s">
        <v>2681</v>
      </c>
      <c r="U16" s="280" t="s">
        <v>2682</v>
      </c>
      <c r="V16" s="280" t="s">
        <v>2683</v>
      </c>
      <c r="W16" s="280" t="s">
        <v>2684</v>
      </c>
      <c r="X16" s="280" t="s">
        <v>2685</v>
      </c>
      <c r="Y16" s="443" t="s">
        <v>2350</v>
      </c>
      <c r="Z16" s="280" t="s">
        <v>2686</v>
      </c>
      <c r="AA16" s="280" t="s">
        <v>2687</v>
      </c>
      <c r="AB16" s="280" t="s">
        <v>2688</v>
      </c>
      <c r="AC16" s="280" t="s">
        <v>2689</v>
      </c>
      <c r="AD16" s="280" t="s">
        <v>2690</v>
      </c>
      <c r="AE16" s="280" t="s">
        <v>2691</v>
      </c>
      <c r="AF16" s="280" t="s">
        <v>2692</v>
      </c>
      <c r="AG16" s="280" t="s">
        <v>2693</v>
      </c>
      <c r="AH16" s="280" t="s">
        <v>2694</v>
      </c>
      <c r="AI16" s="280" t="s">
        <v>2695</v>
      </c>
      <c r="AJ16" s="280" t="s">
        <v>2696</v>
      </c>
      <c r="AK16" s="280" t="s">
        <v>2697</v>
      </c>
      <c r="AL16" s="280" t="s">
        <v>2698</v>
      </c>
      <c r="AM16" s="280" t="s">
        <v>2699</v>
      </c>
      <c r="AN16" s="280" t="s">
        <v>2700</v>
      </c>
      <c r="AO16" s="280" t="s">
        <v>2701</v>
      </c>
      <c r="AP16" s="280" t="s">
        <v>2702</v>
      </c>
    </row>
    <row r="17" spans="1:42" ht="33.75" customHeight="1" x14ac:dyDescent="0.25">
      <c r="A17" s="437"/>
      <c r="B17" s="437"/>
      <c r="C17" s="437"/>
      <c r="D17" s="442"/>
      <c r="E17" s="281" t="s">
        <v>2703</v>
      </c>
      <c r="F17" s="281" t="s">
        <v>2704</v>
      </c>
      <c r="G17" s="281" t="s">
        <v>2705</v>
      </c>
      <c r="H17" s="281" t="s">
        <v>2706</v>
      </c>
      <c r="I17" s="281" t="s">
        <v>2707</v>
      </c>
      <c r="J17" s="281" t="s">
        <v>2708</v>
      </c>
      <c r="K17" s="281" t="s">
        <v>2709</v>
      </c>
      <c r="L17" s="281" t="s">
        <v>2710</v>
      </c>
      <c r="M17" s="281" t="s">
        <v>2711</v>
      </c>
      <c r="N17" s="281" t="s">
        <v>2712</v>
      </c>
      <c r="O17" s="281" t="s">
        <v>2713</v>
      </c>
      <c r="P17" s="281" t="s">
        <v>2714</v>
      </c>
      <c r="Q17" s="281" t="s">
        <v>2715</v>
      </c>
      <c r="R17" s="281" t="s">
        <v>2716</v>
      </c>
      <c r="S17" s="281" t="s">
        <v>2717</v>
      </c>
      <c r="T17" s="281" t="s">
        <v>2718</v>
      </c>
      <c r="U17" s="282" t="s">
        <v>2719</v>
      </c>
      <c r="V17" s="281" t="s">
        <v>2720</v>
      </c>
      <c r="W17" s="281" t="s">
        <v>2721</v>
      </c>
      <c r="X17" s="281" t="s">
        <v>2722</v>
      </c>
      <c r="Y17" s="444"/>
      <c r="Z17" s="281" t="s">
        <v>2703</v>
      </c>
      <c r="AA17" s="281" t="s">
        <v>2704</v>
      </c>
      <c r="AB17" s="281" t="s">
        <v>2705</v>
      </c>
      <c r="AC17" s="281" t="s">
        <v>2706</v>
      </c>
      <c r="AD17" s="281" t="s">
        <v>2723</v>
      </c>
      <c r="AE17" s="281" t="s">
        <v>2712</v>
      </c>
      <c r="AF17" s="281" t="s">
        <v>2713</v>
      </c>
      <c r="AG17" s="281" t="s">
        <v>2724</v>
      </c>
      <c r="AH17" s="281" t="s">
        <v>2725</v>
      </c>
      <c r="AI17" s="281" t="s">
        <v>2715</v>
      </c>
      <c r="AJ17" s="281" t="s">
        <v>2716</v>
      </c>
      <c r="AK17" s="281" t="s">
        <v>2718</v>
      </c>
      <c r="AL17" s="281" t="s">
        <v>2717</v>
      </c>
      <c r="AM17" s="281" t="s">
        <v>2719</v>
      </c>
      <c r="AN17" s="281" t="s">
        <v>2720</v>
      </c>
      <c r="AO17" s="281" t="s">
        <v>2722</v>
      </c>
      <c r="AP17" s="281" t="s">
        <v>2721</v>
      </c>
    </row>
    <row r="18" spans="1:42" x14ac:dyDescent="0.25">
      <c r="A18" s="283"/>
      <c r="B18" s="284" t="s">
        <v>2726</v>
      </c>
      <c r="C18" s="283"/>
      <c r="D18" s="285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2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</row>
    <row r="19" spans="1:42" x14ac:dyDescent="0.25">
      <c r="A19" s="244" t="s">
        <v>2623</v>
      </c>
      <c r="B19" s="244" t="s">
        <v>2624</v>
      </c>
      <c r="C19" s="286">
        <v>73</v>
      </c>
      <c r="D19" s="287"/>
      <c r="E19" s="285" t="s">
        <v>97</v>
      </c>
      <c r="F19" s="285" t="s">
        <v>97</v>
      </c>
      <c r="G19" s="285" t="s">
        <v>97</v>
      </c>
      <c r="H19" s="285" t="s">
        <v>97</v>
      </c>
      <c r="I19" s="285" t="s">
        <v>97</v>
      </c>
      <c r="J19" s="285" t="s">
        <v>97</v>
      </c>
      <c r="K19" s="285" t="s">
        <v>97</v>
      </c>
      <c r="L19" s="285" t="s">
        <v>97</v>
      </c>
      <c r="M19" s="285" t="s">
        <v>97</v>
      </c>
      <c r="N19" s="285" t="s">
        <v>97</v>
      </c>
      <c r="O19" s="285" t="s">
        <v>97</v>
      </c>
      <c r="P19" s="285" t="s">
        <v>97</v>
      </c>
      <c r="Q19" s="285" t="s">
        <v>97</v>
      </c>
      <c r="R19" s="285" t="s">
        <v>97</v>
      </c>
      <c r="S19" s="285" t="s">
        <v>97</v>
      </c>
      <c r="T19" s="285" t="s">
        <v>97</v>
      </c>
      <c r="U19" s="285" t="s">
        <v>97</v>
      </c>
      <c r="V19" s="285" t="s">
        <v>97</v>
      </c>
      <c r="W19" s="285" t="s">
        <v>97</v>
      </c>
      <c r="X19" s="285" t="s">
        <v>97</v>
      </c>
      <c r="Y19" s="285"/>
      <c r="Z19" s="285" t="s">
        <v>97</v>
      </c>
      <c r="AA19" s="285" t="s">
        <v>97</v>
      </c>
      <c r="AB19" s="285" t="s">
        <v>97</v>
      </c>
      <c r="AC19" s="285" t="s">
        <v>97</v>
      </c>
      <c r="AD19" s="285" t="s">
        <v>97</v>
      </c>
      <c r="AE19" s="285" t="s">
        <v>97</v>
      </c>
      <c r="AF19" s="285" t="s">
        <v>97</v>
      </c>
      <c r="AG19" s="285" t="s">
        <v>97</v>
      </c>
      <c r="AH19" s="285" t="s">
        <v>97</v>
      </c>
      <c r="AI19" s="285" t="s">
        <v>97</v>
      </c>
      <c r="AJ19" s="285" t="s">
        <v>97</v>
      </c>
      <c r="AK19" s="285" t="s">
        <v>97</v>
      </c>
      <c r="AL19" s="285" t="s">
        <v>97</v>
      </c>
      <c r="AM19" s="285" t="s">
        <v>97</v>
      </c>
      <c r="AN19" s="285" t="s">
        <v>97</v>
      </c>
      <c r="AO19" s="285" t="s">
        <v>97</v>
      </c>
      <c r="AP19" s="285" t="s">
        <v>97</v>
      </c>
    </row>
    <row r="20" spans="1:42" ht="30" x14ac:dyDescent="0.25">
      <c r="A20" s="244" t="s">
        <v>2625</v>
      </c>
      <c r="B20" s="244" t="s">
        <v>2626</v>
      </c>
      <c r="C20" s="286">
        <v>73</v>
      </c>
      <c r="D20" s="287"/>
      <c r="E20" s="285" t="s">
        <v>97</v>
      </c>
      <c r="F20" s="285" t="s">
        <v>97</v>
      </c>
      <c r="G20" s="285" t="s">
        <v>97</v>
      </c>
      <c r="H20" s="285" t="s">
        <v>97</v>
      </c>
      <c r="I20" s="285" t="s">
        <v>97</v>
      </c>
      <c r="J20" s="285" t="s">
        <v>97</v>
      </c>
      <c r="K20" s="285" t="s">
        <v>97</v>
      </c>
      <c r="L20" s="285" t="s">
        <v>97</v>
      </c>
      <c r="M20" s="285" t="s">
        <v>97</v>
      </c>
      <c r="N20" s="285" t="s">
        <v>97</v>
      </c>
      <c r="O20" s="285" t="s">
        <v>97</v>
      </c>
      <c r="P20" s="285" t="s">
        <v>97</v>
      </c>
      <c r="Q20" s="285" t="s">
        <v>97</v>
      </c>
      <c r="R20" s="285" t="s">
        <v>97</v>
      </c>
      <c r="S20" s="285" t="s">
        <v>97</v>
      </c>
      <c r="T20" s="285" t="s">
        <v>97</v>
      </c>
      <c r="U20" s="285" t="s">
        <v>97</v>
      </c>
      <c r="V20" s="285" t="s">
        <v>97</v>
      </c>
      <c r="W20" s="288" t="s">
        <v>97</v>
      </c>
      <c r="X20" s="285" t="s">
        <v>97</v>
      </c>
      <c r="Y20" s="285"/>
      <c r="Z20" s="285" t="s">
        <v>97</v>
      </c>
      <c r="AA20" s="285" t="s">
        <v>97</v>
      </c>
      <c r="AB20" s="285" t="s">
        <v>97</v>
      </c>
      <c r="AC20" s="285" t="s">
        <v>97</v>
      </c>
      <c r="AD20" s="285" t="s">
        <v>97</v>
      </c>
      <c r="AE20" s="285" t="s">
        <v>97</v>
      </c>
      <c r="AF20" s="285" t="s">
        <v>97</v>
      </c>
      <c r="AG20" s="285" t="s">
        <v>97</v>
      </c>
      <c r="AH20" s="285" t="s">
        <v>97</v>
      </c>
      <c r="AI20" s="285" t="s">
        <v>97</v>
      </c>
      <c r="AJ20" s="285" t="s">
        <v>97</v>
      </c>
      <c r="AK20" s="285" t="s">
        <v>97</v>
      </c>
      <c r="AL20" s="285" t="s">
        <v>97</v>
      </c>
      <c r="AM20" s="285" t="s">
        <v>97</v>
      </c>
      <c r="AN20" s="285" t="s">
        <v>97</v>
      </c>
      <c r="AO20" s="285" t="s">
        <v>97</v>
      </c>
      <c r="AP20" s="285" t="s">
        <v>97</v>
      </c>
    </row>
    <row r="21" spans="1:42" x14ac:dyDescent="0.25">
      <c r="A21" s="244" t="s">
        <v>2627</v>
      </c>
      <c r="B21" s="244" t="s">
        <v>2628</v>
      </c>
      <c r="C21" s="286">
        <v>122</v>
      </c>
      <c r="D21" s="287"/>
      <c r="E21" s="285" t="s">
        <v>97</v>
      </c>
      <c r="F21" s="285" t="s">
        <v>97</v>
      </c>
      <c r="G21" s="285" t="s">
        <v>97</v>
      </c>
      <c r="H21" s="285" t="s">
        <v>97</v>
      </c>
      <c r="I21" s="285" t="s">
        <v>97</v>
      </c>
      <c r="J21" s="285" t="s">
        <v>97</v>
      </c>
      <c r="K21" s="285" t="s">
        <v>97</v>
      </c>
      <c r="L21" s="285" t="s">
        <v>97</v>
      </c>
      <c r="M21" s="285" t="s">
        <v>97</v>
      </c>
      <c r="N21" s="285" t="s">
        <v>97</v>
      </c>
      <c r="O21" s="285" t="s">
        <v>97</v>
      </c>
      <c r="P21" s="285" t="s">
        <v>97</v>
      </c>
      <c r="Q21" s="285" t="s">
        <v>97</v>
      </c>
      <c r="R21" s="285" t="s">
        <v>97</v>
      </c>
      <c r="S21" s="285" t="s">
        <v>97</v>
      </c>
      <c r="T21" s="285" t="s">
        <v>97</v>
      </c>
      <c r="U21" s="285" t="s">
        <v>97</v>
      </c>
      <c r="V21" s="285" t="s">
        <v>97</v>
      </c>
      <c r="W21" s="288" t="s">
        <v>97</v>
      </c>
      <c r="X21" s="285" t="s">
        <v>97</v>
      </c>
      <c r="Y21" s="285"/>
      <c r="Z21" s="285" t="s">
        <v>97</v>
      </c>
      <c r="AA21" s="285" t="s">
        <v>97</v>
      </c>
      <c r="AB21" s="285" t="s">
        <v>97</v>
      </c>
      <c r="AC21" s="285" t="s">
        <v>97</v>
      </c>
      <c r="AD21" s="285" t="s">
        <v>97</v>
      </c>
      <c r="AE21" s="285" t="s">
        <v>97</v>
      </c>
      <c r="AF21" s="285" t="s">
        <v>97</v>
      </c>
      <c r="AG21" s="285" t="s">
        <v>97</v>
      </c>
      <c r="AH21" s="285" t="s">
        <v>97</v>
      </c>
      <c r="AI21" s="285" t="s">
        <v>97</v>
      </c>
      <c r="AJ21" s="285" t="s">
        <v>97</v>
      </c>
      <c r="AK21" s="285" t="s">
        <v>97</v>
      </c>
      <c r="AL21" s="285" t="s">
        <v>97</v>
      </c>
      <c r="AM21" s="285" t="s">
        <v>97</v>
      </c>
      <c r="AN21" s="285" t="s">
        <v>97</v>
      </c>
      <c r="AO21" s="285" t="s">
        <v>97</v>
      </c>
      <c r="AP21" s="285" t="s">
        <v>97</v>
      </c>
    </row>
    <row r="22" spans="1:42" x14ac:dyDescent="0.25">
      <c r="A22" s="244" t="s">
        <v>2629</v>
      </c>
      <c r="B22" s="244" t="s">
        <v>2630</v>
      </c>
      <c r="C22" s="286">
        <v>24</v>
      </c>
      <c r="D22" s="287"/>
      <c r="E22" s="285" t="s">
        <v>97</v>
      </c>
      <c r="F22" s="285" t="s">
        <v>97</v>
      </c>
      <c r="G22" s="285" t="s">
        <v>97</v>
      </c>
      <c r="H22" s="285" t="s">
        <v>97</v>
      </c>
      <c r="I22" s="285" t="s">
        <v>97</v>
      </c>
      <c r="J22" s="285" t="s">
        <v>97</v>
      </c>
      <c r="K22" s="285" t="s">
        <v>97</v>
      </c>
      <c r="L22" s="285" t="s">
        <v>97</v>
      </c>
      <c r="M22" s="285" t="s">
        <v>97</v>
      </c>
      <c r="N22" s="285" t="s">
        <v>97</v>
      </c>
      <c r="O22" s="285" t="s">
        <v>97</v>
      </c>
      <c r="P22" s="285" t="s">
        <v>97</v>
      </c>
      <c r="Q22" s="285" t="s">
        <v>97</v>
      </c>
      <c r="R22" s="285" t="s">
        <v>97</v>
      </c>
      <c r="S22" s="285" t="s">
        <v>97</v>
      </c>
      <c r="T22" s="285" t="s">
        <v>97</v>
      </c>
      <c r="U22" s="285" t="s">
        <v>97</v>
      </c>
      <c r="V22" s="285" t="s">
        <v>97</v>
      </c>
      <c r="W22" s="288" t="s">
        <v>97</v>
      </c>
      <c r="X22" s="285" t="s">
        <v>97</v>
      </c>
      <c r="Y22" s="285"/>
      <c r="Z22" s="285" t="s">
        <v>97</v>
      </c>
      <c r="AA22" s="285" t="s">
        <v>97</v>
      </c>
      <c r="AB22" s="285" t="s">
        <v>97</v>
      </c>
      <c r="AC22" s="285" t="s">
        <v>97</v>
      </c>
      <c r="AD22" s="285" t="s">
        <v>97</v>
      </c>
      <c r="AE22" s="285" t="s">
        <v>97</v>
      </c>
      <c r="AF22" s="285" t="s">
        <v>97</v>
      </c>
      <c r="AG22" s="285" t="s">
        <v>97</v>
      </c>
      <c r="AH22" s="285" t="s">
        <v>97</v>
      </c>
      <c r="AI22" s="285" t="s">
        <v>97</v>
      </c>
      <c r="AJ22" s="285" t="s">
        <v>97</v>
      </c>
      <c r="AK22" s="285" t="s">
        <v>97</v>
      </c>
      <c r="AL22" s="285" t="s">
        <v>97</v>
      </c>
      <c r="AM22" s="285" t="s">
        <v>97</v>
      </c>
      <c r="AN22" s="285" t="s">
        <v>97</v>
      </c>
      <c r="AO22" s="285" t="s">
        <v>97</v>
      </c>
      <c r="AP22" s="285" t="s">
        <v>97</v>
      </c>
    </row>
    <row r="23" spans="1:42" x14ac:dyDescent="0.25">
      <c r="A23" s="244" t="s">
        <v>2631</v>
      </c>
      <c r="B23" s="244" t="s">
        <v>2632</v>
      </c>
      <c r="C23" s="286">
        <v>26</v>
      </c>
      <c r="D23" s="287"/>
      <c r="E23" s="285" t="s">
        <v>97</v>
      </c>
      <c r="F23" s="285" t="s">
        <v>97</v>
      </c>
      <c r="G23" s="285" t="s">
        <v>97</v>
      </c>
      <c r="H23" s="285" t="s">
        <v>97</v>
      </c>
      <c r="I23" s="285" t="s">
        <v>97</v>
      </c>
      <c r="J23" s="285" t="s">
        <v>97</v>
      </c>
      <c r="K23" s="285" t="s">
        <v>97</v>
      </c>
      <c r="L23" s="285" t="s">
        <v>97</v>
      </c>
      <c r="M23" s="285" t="s">
        <v>97</v>
      </c>
      <c r="N23" s="285" t="s">
        <v>97</v>
      </c>
      <c r="O23" s="285" t="s">
        <v>97</v>
      </c>
      <c r="P23" s="285" t="s">
        <v>97</v>
      </c>
      <c r="Q23" s="285" t="s">
        <v>97</v>
      </c>
      <c r="R23" s="285" t="s">
        <v>97</v>
      </c>
      <c r="S23" s="285" t="s">
        <v>97</v>
      </c>
      <c r="T23" s="285" t="s">
        <v>97</v>
      </c>
      <c r="U23" s="285" t="s">
        <v>97</v>
      </c>
      <c r="V23" s="285" t="s">
        <v>97</v>
      </c>
      <c r="W23" s="288" t="s">
        <v>97</v>
      </c>
      <c r="X23" s="285" t="s">
        <v>97</v>
      </c>
      <c r="Y23" s="285"/>
      <c r="Z23" s="285" t="s">
        <v>97</v>
      </c>
      <c r="AA23" s="285" t="s">
        <v>97</v>
      </c>
      <c r="AB23" s="285" t="s">
        <v>97</v>
      </c>
      <c r="AC23" s="285" t="s">
        <v>97</v>
      </c>
      <c r="AD23" s="285" t="s">
        <v>97</v>
      </c>
      <c r="AE23" s="285" t="s">
        <v>97</v>
      </c>
      <c r="AF23" s="285" t="s">
        <v>97</v>
      </c>
      <c r="AG23" s="285" t="s">
        <v>97</v>
      </c>
      <c r="AH23" s="285" t="s">
        <v>97</v>
      </c>
      <c r="AI23" s="285" t="s">
        <v>97</v>
      </c>
      <c r="AJ23" s="285" t="s">
        <v>97</v>
      </c>
      <c r="AK23" s="285" t="s">
        <v>97</v>
      </c>
      <c r="AL23" s="285" t="s">
        <v>97</v>
      </c>
      <c r="AM23" s="285" t="s">
        <v>97</v>
      </c>
      <c r="AN23" s="285" t="s">
        <v>97</v>
      </c>
      <c r="AO23" s="285" t="s">
        <v>97</v>
      </c>
      <c r="AP23" s="285" t="s">
        <v>97</v>
      </c>
    </row>
    <row r="24" spans="1:42" x14ac:dyDescent="0.25">
      <c r="A24" s="244" t="s">
        <v>2633</v>
      </c>
      <c r="B24" s="244" t="s">
        <v>2634</v>
      </c>
      <c r="C24" s="286">
        <v>122</v>
      </c>
      <c r="D24" s="287"/>
      <c r="E24" s="285" t="s">
        <v>97</v>
      </c>
      <c r="F24" s="285" t="s">
        <v>97</v>
      </c>
      <c r="G24" s="285" t="s">
        <v>97</v>
      </c>
      <c r="H24" s="285" t="s">
        <v>97</v>
      </c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285"/>
      <c r="T24" s="285"/>
      <c r="U24" s="285"/>
      <c r="V24" s="285"/>
      <c r="W24" s="288"/>
      <c r="X24" s="285"/>
      <c r="Y24" s="285"/>
      <c r="Z24" s="285" t="s">
        <v>97</v>
      </c>
      <c r="AA24" s="285" t="s">
        <v>97</v>
      </c>
      <c r="AB24" s="285" t="s">
        <v>97</v>
      </c>
      <c r="AC24" s="285" t="s">
        <v>97</v>
      </c>
      <c r="AD24" s="285"/>
      <c r="AE24" s="285"/>
      <c r="AF24" s="285"/>
      <c r="AG24" s="285"/>
      <c r="AH24" s="285"/>
      <c r="AI24" s="285"/>
      <c r="AJ24" s="285"/>
      <c r="AK24" s="285"/>
      <c r="AL24" s="285"/>
      <c r="AM24" s="285"/>
      <c r="AN24" s="285"/>
      <c r="AO24" s="285"/>
      <c r="AP24" s="285"/>
    </row>
    <row r="25" spans="1:42" x14ac:dyDescent="0.25">
      <c r="A25" s="244" t="s">
        <v>2635</v>
      </c>
      <c r="B25" s="244" t="s">
        <v>2636</v>
      </c>
      <c r="C25" s="286">
        <v>122</v>
      </c>
      <c r="D25" s="287"/>
      <c r="E25" s="285"/>
      <c r="F25" s="285"/>
      <c r="G25" s="285"/>
      <c r="H25" s="285"/>
      <c r="I25" s="285" t="s">
        <v>97</v>
      </c>
      <c r="J25" s="285" t="s">
        <v>97</v>
      </c>
      <c r="K25" s="285" t="s">
        <v>97</v>
      </c>
      <c r="L25" s="285" t="s">
        <v>97</v>
      </c>
      <c r="M25" s="285" t="s">
        <v>97</v>
      </c>
      <c r="N25" s="285" t="s">
        <v>97</v>
      </c>
      <c r="O25" s="285" t="s">
        <v>97</v>
      </c>
      <c r="P25" s="285" t="s">
        <v>97</v>
      </c>
      <c r="Q25" s="285"/>
      <c r="R25" s="285"/>
      <c r="S25" s="285"/>
      <c r="T25" s="285"/>
      <c r="U25" s="285"/>
      <c r="V25" s="285"/>
      <c r="W25" s="288"/>
      <c r="X25" s="285"/>
      <c r="Y25" s="285"/>
      <c r="Z25" s="285"/>
      <c r="AA25" s="285"/>
      <c r="AB25" s="285"/>
      <c r="AC25" s="285"/>
      <c r="AD25" s="285" t="s">
        <v>97</v>
      </c>
      <c r="AE25" s="285" t="s">
        <v>97</v>
      </c>
      <c r="AF25" s="285" t="s">
        <v>97</v>
      </c>
      <c r="AG25" s="285" t="s">
        <v>97</v>
      </c>
      <c r="AH25" s="285" t="s">
        <v>97</v>
      </c>
      <c r="AI25" s="285"/>
      <c r="AJ25" s="285"/>
      <c r="AK25" s="285"/>
      <c r="AL25" s="285"/>
      <c r="AM25" s="285"/>
      <c r="AN25" s="285"/>
      <c r="AO25" s="285"/>
      <c r="AP25" s="285"/>
    </row>
    <row r="26" spans="1:42" x14ac:dyDescent="0.25">
      <c r="A26" s="244" t="s">
        <v>2637</v>
      </c>
      <c r="B26" s="244" t="s">
        <v>2638</v>
      </c>
      <c r="C26" s="286">
        <v>246</v>
      </c>
      <c r="D26" s="287"/>
      <c r="E26" s="285" t="s">
        <v>97</v>
      </c>
      <c r="F26" s="285"/>
      <c r="G26" s="285" t="s">
        <v>97</v>
      </c>
      <c r="H26" s="285"/>
      <c r="I26" s="285" t="s">
        <v>97</v>
      </c>
      <c r="J26" s="285" t="s">
        <v>97</v>
      </c>
      <c r="K26" s="285" t="s">
        <v>97</v>
      </c>
      <c r="L26" s="285" t="s">
        <v>97</v>
      </c>
      <c r="M26" s="285"/>
      <c r="N26" s="285"/>
      <c r="O26" s="285"/>
      <c r="P26" s="285"/>
      <c r="Q26" s="285"/>
      <c r="R26" s="285"/>
      <c r="S26" s="285"/>
      <c r="T26" s="285"/>
      <c r="U26" s="285" t="s">
        <v>97</v>
      </c>
      <c r="V26" s="285" t="s">
        <v>97</v>
      </c>
      <c r="W26" s="288" t="s">
        <v>97</v>
      </c>
      <c r="X26" s="285" t="s">
        <v>97</v>
      </c>
      <c r="Y26" s="285"/>
      <c r="Z26" s="285" t="s">
        <v>97</v>
      </c>
      <c r="AA26" s="285"/>
      <c r="AB26" s="285" t="s">
        <v>97</v>
      </c>
      <c r="AC26" s="285"/>
      <c r="AD26" s="285"/>
      <c r="AE26" s="285"/>
      <c r="AF26" s="285"/>
      <c r="AG26" s="285" t="s">
        <v>97</v>
      </c>
      <c r="AH26" s="285" t="s">
        <v>97</v>
      </c>
      <c r="AI26" s="285"/>
      <c r="AJ26" s="285"/>
      <c r="AK26" s="285"/>
      <c r="AL26" s="285"/>
      <c r="AM26" s="285" t="s">
        <v>97</v>
      </c>
      <c r="AN26" s="285" t="s">
        <v>97</v>
      </c>
      <c r="AO26" s="285" t="s">
        <v>97</v>
      </c>
      <c r="AP26" s="285" t="s">
        <v>97</v>
      </c>
    </row>
    <row r="27" spans="1:42" ht="30" x14ac:dyDescent="0.25">
      <c r="A27" s="244" t="s">
        <v>2639</v>
      </c>
      <c r="B27" s="244" t="s">
        <v>2640</v>
      </c>
      <c r="C27" s="286">
        <v>208</v>
      </c>
      <c r="D27" s="287"/>
      <c r="E27" s="285" t="s">
        <v>97</v>
      </c>
      <c r="F27" s="285"/>
      <c r="G27" s="285" t="s">
        <v>97</v>
      </c>
      <c r="H27" s="285"/>
      <c r="I27" s="285" t="s">
        <v>97</v>
      </c>
      <c r="J27" s="285" t="s">
        <v>97</v>
      </c>
      <c r="K27" s="285" t="s">
        <v>97</v>
      </c>
      <c r="L27" s="285" t="s">
        <v>97</v>
      </c>
      <c r="M27" s="285"/>
      <c r="N27" s="285"/>
      <c r="O27" s="285"/>
      <c r="P27" s="285"/>
      <c r="Q27" s="285"/>
      <c r="R27" s="285"/>
      <c r="S27" s="285"/>
      <c r="T27" s="285"/>
      <c r="U27" s="285" t="s">
        <v>97</v>
      </c>
      <c r="V27" s="285" t="s">
        <v>97</v>
      </c>
      <c r="W27" s="288" t="s">
        <v>97</v>
      </c>
      <c r="X27" s="285" t="s">
        <v>97</v>
      </c>
      <c r="Y27" s="285"/>
      <c r="Z27" s="285" t="s">
        <v>97</v>
      </c>
      <c r="AA27" s="285"/>
      <c r="AB27" s="285" t="s">
        <v>97</v>
      </c>
      <c r="AC27" s="285"/>
      <c r="AD27" s="285"/>
      <c r="AE27" s="285"/>
      <c r="AF27" s="285"/>
      <c r="AG27" s="285" t="s">
        <v>97</v>
      </c>
      <c r="AH27" s="285" t="s">
        <v>97</v>
      </c>
      <c r="AI27" s="285"/>
      <c r="AJ27" s="285"/>
      <c r="AK27" s="285"/>
      <c r="AL27" s="285"/>
      <c r="AM27" s="285" t="s">
        <v>97</v>
      </c>
      <c r="AN27" s="285" t="s">
        <v>97</v>
      </c>
      <c r="AO27" s="285" t="s">
        <v>97</v>
      </c>
      <c r="AP27" s="285" t="s">
        <v>97</v>
      </c>
    </row>
    <row r="28" spans="1:42" ht="30" x14ac:dyDescent="0.25">
      <c r="A28" s="244" t="s">
        <v>2727</v>
      </c>
      <c r="B28" s="244" t="s">
        <v>2642</v>
      </c>
      <c r="C28" s="286">
        <v>679</v>
      </c>
      <c r="D28" s="287"/>
      <c r="E28" s="285" t="s">
        <v>97</v>
      </c>
      <c r="F28" s="285"/>
      <c r="G28" s="285" t="s">
        <v>97</v>
      </c>
      <c r="H28" s="285"/>
      <c r="I28" s="285" t="s">
        <v>97</v>
      </c>
      <c r="J28" s="285" t="s">
        <v>97</v>
      </c>
      <c r="K28" s="285" t="s">
        <v>97</v>
      </c>
      <c r="L28" s="285" t="s">
        <v>97</v>
      </c>
      <c r="M28" s="285"/>
      <c r="N28" s="285"/>
      <c r="O28" s="285"/>
      <c r="P28" s="285"/>
      <c r="Q28" s="285"/>
      <c r="R28" s="285"/>
      <c r="S28" s="285"/>
      <c r="T28" s="285"/>
      <c r="U28" s="285" t="s">
        <v>97</v>
      </c>
      <c r="V28" s="285" t="s">
        <v>97</v>
      </c>
      <c r="W28" s="288" t="s">
        <v>97</v>
      </c>
      <c r="X28" s="285" t="s">
        <v>97</v>
      </c>
      <c r="Y28" s="285"/>
      <c r="Z28" s="285" t="s">
        <v>97</v>
      </c>
      <c r="AA28" s="285"/>
      <c r="AB28" s="285" t="s">
        <v>97</v>
      </c>
      <c r="AC28" s="285"/>
      <c r="AD28" s="285"/>
      <c r="AE28" s="285"/>
      <c r="AF28" s="285"/>
      <c r="AG28" s="285" t="s">
        <v>97</v>
      </c>
      <c r="AH28" s="285" t="s">
        <v>97</v>
      </c>
      <c r="AI28" s="285"/>
      <c r="AJ28" s="285"/>
      <c r="AK28" s="285"/>
      <c r="AL28" s="285"/>
      <c r="AM28" s="285" t="s">
        <v>97</v>
      </c>
      <c r="AN28" s="285" t="s">
        <v>97</v>
      </c>
      <c r="AO28" s="285" t="s">
        <v>97</v>
      </c>
      <c r="AP28" s="285" t="s">
        <v>97</v>
      </c>
    </row>
    <row r="29" spans="1:42" ht="45" x14ac:dyDescent="0.25">
      <c r="A29" s="244" t="s">
        <v>2643</v>
      </c>
      <c r="B29" s="244" t="s">
        <v>2644</v>
      </c>
      <c r="C29" s="286">
        <v>246</v>
      </c>
      <c r="D29" s="287"/>
      <c r="E29" s="285"/>
      <c r="F29" s="285"/>
      <c r="G29" s="285" t="s">
        <v>97</v>
      </c>
      <c r="H29" s="285" t="s">
        <v>97</v>
      </c>
      <c r="I29" s="285" t="s">
        <v>97</v>
      </c>
      <c r="J29" s="285" t="s">
        <v>97</v>
      </c>
      <c r="K29" s="285" t="s">
        <v>97</v>
      </c>
      <c r="L29" s="285" t="s">
        <v>97</v>
      </c>
      <c r="M29" s="285" t="s">
        <v>97</v>
      </c>
      <c r="N29" s="285" t="s">
        <v>97</v>
      </c>
      <c r="O29" s="285" t="s">
        <v>97</v>
      </c>
      <c r="P29" s="285" t="s">
        <v>97</v>
      </c>
      <c r="Q29" s="285" t="s">
        <v>97</v>
      </c>
      <c r="R29" s="285" t="s">
        <v>97</v>
      </c>
      <c r="S29" s="285" t="s">
        <v>97</v>
      </c>
      <c r="T29" s="285" t="s">
        <v>97</v>
      </c>
      <c r="U29" s="285" t="s">
        <v>97</v>
      </c>
      <c r="V29" s="285" t="s">
        <v>97</v>
      </c>
      <c r="W29" s="288" t="s">
        <v>97</v>
      </c>
      <c r="X29" s="285" t="s">
        <v>97</v>
      </c>
      <c r="Y29" s="285"/>
      <c r="Z29" s="285"/>
      <c r="AA29" s="285"/>
      <c r="AB29" s="285" t="s">
        <v>97</v>
      </c>
      <c r="AC29" s="285" t="s">
        <v>97</v>
      </c>
      <c r="AD29" s="285" t="s">
        <v>97</v>
      </c>
      <c r="AE29" s="285" t="s">
        <v>97</v>
      </c>
      <c r="AF29" s="285" t="s">
        <v>97</v>
      </c>
      <c r="AG29" s="285" t="s">
        <v>97</v>
      </c>
      <c r="AH29" s="285" t="s">
        <v>97</v>
      </c>
      <c r="AI29" s="285" t="s">
        <v>97</v>
      </c>
      <c r="AJ29" s="285" t="s">
        <v>97</v>
      </c>
      <c r="AK29" s="285" t="s">
        <v>97</v>
      </c>
      <c r="AL29" s="285" t="s">
        <v>97</v>
      </c>
      <c r="AM29" s="285" t="s">
        <v>97</v>
      </c>
      <c r="AN29" s="285" t="s">
        <v>97</v>
      </c>
      <c r="AO29" s="285" t="s">
        <v>97</v>
      </c>
      <c r="AP29" s="285" t="s">
        <v>97</v>
      </c>
    </row>
    <row r="30" spans="1:42" ht="45" x14ac:dyDescent="0.25">
      <c r="A30" s="244" t="s">
        <v>2645</v>
      </c>
      <c r="B30" s="244" t="s">
        <v>2646</v>
      </c>
      <c r="C30" s="286">
        <v>73</v>
      </c>
      <c r="D30" s="287"/>
      <c r="E30" s="285"/>
      <c r="F30" s="285"/>
      <c r="G30" s="285"/>
      <c r="H30" s="285"/>
      <c r="I30" s="285" t="s">
        <v>97</v>
      </c>
      <c r="J30" s="285" t="s">
        <v>97</v>
      </c>
      <c r="K30" s="285" t="s">
        <v>97</v>
      </c>
      <c r="L30" s="285" t="s">
        <v>97</v>
      </c>
      <c r="M30" s="285" t="s">
        <v>97</v>
      </c>
      <c r="N30" s="285" t="s">
        <v>97</v>
      </c>
      <c r="O30" s="285" t="s">
        <v>97</v>
      </c>
      <c r="P30" s="285" t="s">
        <v>97</v>
      </c>
      <c r="Q30" s="285" t="s">
        <v>97</v>
      </c>
      <c r="R30" s="285" t="s">
        <v>97</v>
      </c>
      <c r="S30" s="285" t="s">
        <v>97</v>
      </c>
      <c r="T30" s="285" t="s">
        <v>97</v>
      </c>
      <c r="U30" s="285" t="s">
        <v>97</v>
      </c>
      <c r="V30" s="285" t="s">
        <v>97</v>
      </c>
      <c r="W30" s="288" t="s">
        <v>97</v>
      </c>
      <c r="X30" s="285" t="s">
        <v>97</v>
      </c>
      <c r="Y30" s="285"/>
      <c r="Z30" s="285"/>
      <c r="AA30" s="285"/>
      <c r="AB30" s="285"/>
      <c r="AC30" s="285"/>
      <c r="AD30" s="285" t="s">
        <v>97</v>
      </c>
      <c r="AE30" s="285" t="s">
        <v>97</v>
      </c>
      <c r="AF30" s="285" t="s">
        <v>97</v>
      </c>
      <c r="AG30" s="285" t="s">
        <v>97</v>
      </c>
      <c r="AH30" s="285" t="s">
        <v>97</v>
      </c>
      <c r="AI30" s="285" t="s">
        <v>97</v>
      </c>
      <c r="AJ30" s="285" t="s">
        <v>97</v>
      </c>
      <c r="AK30" s="285" t="s">
        <v>97</v>
      </c>
      <c r="AL30" s="285" t="s">
        <v>97</v>
      </c>
      <c r="AM30" s="285" t="s">
        <v>97</v>
      </c>
      <c r="AN30" s="285" t="s">
        <v>97</v>
      </c>
      <c r="AO30" s="285" t="s">
        <v>97</v>
      </c>
      <c r="AP30" s="285" t="s">
        <v>97</v>
      </c>
    </row>
    <row r="31" spans="1:42" x14ac:dyDescent="0.25">
      <c r="A31" s="244" t="s">
        <v>2653</v>
      </c>
      <c r="B31" s="244" t="s">
        <v>2654</v>
      </c>
      <c r="C31" s="286">
        <v>412</v>
      </c>
      <c r="D31" s="287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285"/>
      <c r="T31" s="285"/>
      <c r="U31" s="285"/>
      <c r="V31" s="285"/>
      <c r="W31" s="288"/>
      <c r="X31" s="285"/>
      <c r="Y31" s="285"/>
      <c r="Z31" s="285" t="s">
        <v>97</v>
      </c>
      <c r="AA31" s="285" t="s">
        <v>97</v>
      </c>
      <c r="AB31" s="285" t="s">
        <v>97</v>
      </c>
      <c r="AC31" s="285" t="s">
        <v>97</v>
      </c>
      <c r="AD31" s="285" t="s">
        <v>97</v>
      </c>
      <c r="AE31" s="285" t="s">
        <v>97</v>
      </c>
      <c r="AF31" s="285" t="s">
        <v>97</v>
      </c>
      <c r="AG31" s="285" t="s">
        <v>97</v>
      </c>
      <c r="AH31" s="285" t="s">
        <v>97</v>
      </c>
      <c r="AI31" s="285" t="s">
        <v>97</v>
      </c>
      <c r="AJ31" s="285" t="s">
        <v>97</v>
      </c>
      <c r="AK31" s="285" t="s">
        <v>97</v>
      </c>
      <c r="AL31" s="285" t="s">
        <v>97</v>
      </c>
      <c r="AM31" s="285" t="s">
        <v>97</v>
      </c>
      <c r="AN31" s="285" t="s">
        <v>97</v>
      </c>
      <c r="AO31" s="285" t="s">
        <v>97</v>
      </c>
      <c r="AP31" s="285" t="s">
        <v>97</v>
      </c>
    </row>
    <row r="32" spans="1:42" x14ac:dyDescent="0.25">
      <c r="A32" s="244" t="s">
        <v>2655</v>
      </c>
      <c r="B32" s="244" t="s">
        <v>2728</v>
      </c>
      <c r="C32" s="286">
        <v>708</v>
      </c>
      <c r="D32" s="287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  <c r="W32" s="288"/>
      <c r="X32" s="285"/>
      <c r="Y32" s="285"/>
      <c r="Z32" s="285" t="s">
        <v>97</v>
      </c>
      <c r="AA32" s="285" t="s">
        <v>97</v>
      </c>
      <c r="AB32" s="285" t="s">
        <v>97</v>
      </c>
      <c r="AC32" s="285" t="s">
        <v>97</v>
      </c>
      <c r="AD32" s="285" t="s">
        <v>97</v>
      </c>
      <c r="AE32" s="285" t="s">
        <v>97</v>
      </c>
      <c r="AF32" s="285" t="s">
        <v>97</v>
      </c>
      <c r="AG32" s="285" t="s">
        <v>97</v>
      </c>
      <c r="AH32" s="285" t="s">
        <v>97</v>
      </c>
      <c r="AI32" s="285" t="s">
        <v>97</v>
      </c>
      <c r="AJ32" s="285" t="s">
        <v>97</v>
      </c>
      <c r="AK32" s="285" t="s">
        <v>97</v>
      </c>
      <c r="AL32" s="285" t="s">
        <v>97</v>
      </c>
      <c r="AM32" s="285" t="s">
        <v>97</v>
      </c>
      <c r="AN32" s="285" t="s">
        <v>97</v>
      </c>
      <c r="AO32" s="285" t="s">
        <v>97</v>
      </c>
      <c r="AP32" s="285" t="s">
        <v>97</v>
      </c>
    </row>
    <row r="33" spans="1:42" x14ac:dyDescent="0.25">
      <c r="A33" s="244" t="s">
        <v>2729</v>
      </c>
      <c r="B33" s="244" t="s">
        <v>2730</v>
      </c>
      <c r="C33" s="286">
        <v>122</v>
      </c>
      <c r="D33" s="287"/>
      <c r="E33" s="285" t="s">
        <v>97</v>
      </c>
      <c r="F33" s="285" t="s">
        <v>97</v>
      </c>
      <c r="G33" s="285" t="s">
        <v>97</v>
      </c>
      <c r="H33" s="285" t="s">
        <v>97</v>
      </c>
      <c r="I33" s="285"/>
      <c r="J33" s="285" t="s">
        <v>97</v>
      </c>
      <c r="K33" s="285" t="s">
        <v>97</v>
      </c>
      <c r="L33" s="285"/>
      <c r="M33" s="285"/>
      <c r="N33" s="285" t="s">
        <v>97</v>
      </c>
      <c r="O33" s="285" t="s">
        <v>97</v>
      </c>
      <c r="P33" s="285"/>
      <c r="Q33" s="285" t="s">
        <v>97</v>
      </c>
      <c r="R33" s="285"/>
      <c r="S33" s="285" t="s">
        <v>97</v>
      </c>
      <c r="T33" s="285"/>
      <c r="U33" s="285"/>
      <c r="V33" s="285" t="s">
        <v>97</v>
      </c>
      <c r="W33" s="288"/>
      <c r="X33" s="285" t="s">
        <v>97</v>
      </c>
      <c r="Y33" s="285"/>
      <c r="Z33" s="285" t="s">
        <v>97</v>
      </c>
      <c r="AA33" s="285" t="s">
        <v>97</v>
      </c>
      <c r="AB33" s="285" t="s">
        <v>97</v>
      </c>
      <c r="AC33" s="285" t="s">
        <v>97</v>
      </c>
      <c r="AD33" s="285"/>
      <c r="AE33" s="285" t="s">
        <v>97</v>
      </c>
      <c r="AF33" s="285" t="s">
        <v>97</v>
      </c>
      <c r="AG33" s="285" t="s">
        <v>97</v>
      </c>
      <c r="AH33" s="285"/>
      <c r="AI33" s="285" t="s">
        <v>97</v>
      </c>
      <c r="AJ33" s="285"/>
      <c r="AK33" s="285"/>
      <c r="AL33" s="285" t="s">
        <v>97</v>
      </c>
      <c r="AM33" s="285"/>
      <c r="AN33" s="285" t="s">
        <v>97</v>
      </c>
      <c r="AO33" s="285" t="s">
        <v>97</v>
      </c>
      <c r="AP33" s="285"/>
    </row>
    <row r="34" spans="1:42" x14ac:dyDescent="0.25">
      <c r="A34" s="244" t="s">
        <v>2731</v>
      </c>
      <c r="B34" s="244" t="s">
        <v>2732</v>
      </c>
      <c r="C34" s="286">
        <v>62</v>
      </c>
      <c r="D34" s="287"/>
      <c r="E34" s="285"/>
      <c r="F34" s="285"/>
      <c r="G34" s="285"/>
      <c r="H34" s="285"/>
      <c r="I34" s="285" t="s">
        <v>97</v>
      </c>
      <c r="J34" s="285" t="s">
        <v>97</v>
      </c>
      <c r="K34" s="285" t="s">
        <v>97</v>
      </c>
      <c r="L34" s="285" t="s">
        <v>97</v>
      </c>
      <c r="M34" s="285" t="s">
        <v>97</v>
      </c>
      <c r="N34" s="285" t="s">
        <v>97</v>
      </c>
      <c r="O34" s="285" t="s">
        <v>97</v>
      </c>
      <c r="P34" s="285" t="s">
        <v>97</v>
      </c>
      <c r="Q34" s="285" t="s">
        <v>97</v>
      </c>
      <c r="R34" s="285" t="s">
        <v>97</v>
      </c>
      <c r="S34" s="285" t="s">
        <v>97</v>
      </c>
      <c r="T34" s="285" t="s">
        <v>97</v>
      </c>
      <c r="U34" s="285" t="s">
        <v>97</v>
      </c>
      <c r="V34" s="285" t="s">
        <v>97</v>
      </c>
      <c r="W34" s="288" t="s">
        <v>97</v>
      </c>
      <c r="X34" s="285" t="s">
        <v>97</v>
      </c>
      <c r="Y34" s="285"/>
      <c r="Z34" s="285"/>
      <c r="AA34" s="285"/>
      <c r="AB34" s="285"/>
      <c r="AC34" s="285"/>
      <c r="AD34" s="285" t="s">
        <v>97</v>
      </c>
      <c r="AE34" s="285" t="s">
        <v>97</v>
      </c>
      <c r="AF34" s="285" t="s">
        <v>97</v>
      </c>
      <c r="AG34" s="285" t="s">
        <v>97</v>
      </c>
      <c r="AH34" s="285" t="s">
        <v>97</v>
      </c>
      <c r="AI34" s="285" t="s">
        <v>97</v>
      </c>
      <c r="AJ34" s="285" t="s">
        <v>97</v>
      </c>
      <c r="AK34" s="285" t="s">
        <v>97</v>
      </c>
      <c r="AL34" s="285" t="s">
        <v>97</v>
      </c>
      <c r="AM34" s="285" t="s">
        <v>97</v>
      </c>
      <c r="AN34" s="285" t="s">
        <v>97</v>
      </c>
      <c r="AO34" s="285" t="s">
        <v>97</v>
      </c>
      <c r="AP34" s="285" t="s">
        <v>97</v>
      </c>
    </row>
    <row r="35" spans="1:42" ht="45" x14ac:dyDescent="0.25">
      <c r="A35" s="244" t="s">
        <v>2651</v>
      </c>
      <c r="B35" s="244" t="s">
        <v>2652</v>
      </c>
      <c r="C35" s="286">
        <v>215</v>
      </c>
      <c r="D35" s="287"/>
      <c r="E35" s="285"/>
      <c r="F35" s="285"/>
      <c r="G35" s="285"/>
      <c r="H35" s="285"/>
      <c r="I35" s="285"/>
      <c r="J35" s="285"/>
      <c r="K35" s="285"/>
      <c r="L35" s="285"/>
      <c r="M35" s="285"/>
      <c r="N35" s="285" t="s">
        <v>97</v>
      </c>
      <c r="O35" s="285"/>
      <c r="P35" s="285" t="s">
        <v>97</v>
      </c>
      <c r="Q35" s="285" t="s">
        <v>97</v>
      </c>
      <c r="R35" s="285" t="s">
        <v>97</v>
      </c>
      <c r="S35" s="285" t="s">
        <v>97</v>
      </c>
      <c r="T35" s="285" t="s">
        <v>97</v>
      </c>
      <c r="U35" s="285"/>
      <c r="V35" s="285"/>
      <c r="W35" s="288"/>
      <c r="X35" s="285"/>
      <c r="Y35" s="285"/>
      <c r="Z35" s="285"/>
      <c r="AA35" s="285"/>
      <c r="AB35" s="285"/>
      <c r="AC35" s="285"/>
      <c r="AD35" s="285" t="s">
        <v>97</v>
      </c>
      <c r="AE35" s="285" t="s">
        <v>97</v>
      </c>
      <c r="AF35" s="285"/>
      <c r="AG35" s="285"/>
      <c r="AH35" s="285"/>
      <c r="AI35" s="285" t="s">
        <v>97</v>
      </c>
      <c r="AJ35" s="285" t="s">
        <v>97</v>
      </c>
      <c r="AK35" s="285" t="s">
        <v>97</v>
      </c>
      <c r="AL35" s="285" t="s">
        <v>97</v>
      </c>
      <c r="AM35" s="285"/>
      <c r="AN35" s="285"/>
      <c r="AO35" s="285"/>
      <c r="AP35" s="285"/>
    </row>
    <row r="36" spans="1:42" ht="30" x14ac:dyDescent="0.25">
      <c r="A36" s="244" t="s">
        <v>2733</v>
      </c>
      <c r="B36" s="244" t="s">
        <v>2734</v>
      </c>
      <c r="C36" s="286">
        <v>1485</v>
      </c>
      <c r="D36" s="287"/>
      <c r="E36" s="285"/>
      <c r="F36" s="285"/>
      <c r="G36" s="285"/>
      <c r="H36" s="285"/>
      <c r="I36" s="285" t="s">
        <v>97</v>
      </c>
      <c r="J36" s="285" t="s">
        <v>97</v>
      </c>
      <c r="K36" s="285" t="s">
        <v>97</v>
      </c>
      <c r="L36" s="285" t="s">
        <v>97</v>
      </c>
      <c r="M36" s="285"/>
      <c r="N36" s="285"/>
      <c r="O36" s="285"/>
      <c r="P36" s="285"/>
      <c r="Q36" s="285" t="s">
        <v>97</v>
      </c>
      <c r="R36" s="285" t="s">
        <v>97</v>
      </c>
      <c r="S36" s="285"/>
      <c r="T36" s="285"/>
      <c r="U36" s="285" t="s">
        <v>97</v>
      </c>
      <c r="V36" s="285" t="s">
        <v>97</v>
      </c>
      <c r="W36" s="288"/>
      <c r="X36" s="285"/>
      <c r="Y36" s="285"/>
      <c r="Z36" s="285"/>
      <c r="AA36" s="285"/>
      <c r="AB36" s="285"/>
      <c r="AC36" s="285"/>
      <c r="AD36" s="285"/>
      <c r="AE36" s="285"/>
      <c r="AF36" s="285"/>
      <c r="AG36" s="285" t="s">
        <v>97</v>
      </c>
      <c r="AH36" s="285" t="s">
        <v>97</v>
      </c>
      <c r="AI36" s="285" t="s">
        <v>97</v>
      </c>
      <c r="AJ36" s="285" t="s">
        <v>97</v>
      </c>
      <c r="AK36" s="285"/>
      <c r="AL36" s="285"/>
      <c r="AM36" s="285" t="s">
        <v>97</v>
      </c>
      <c r="AN36" s="285" t="s">
        <v>97</v>
      </c>
      <c r="AO36" s="285"/>
      <c r="AP36" s="285"/>
    </row>
    <row r="37" spans="1:42" x14ac:dyDescent="0.25">
      <c r="A37" s="244" t="s">
        <v>2735</v>
      </c>
      <c r="B37" s="244" t="s">
        <v>2736</v>
      </c>
      <c r="C37" s="286">
        <v>380</v>
      </c>
      <c r="D37" s="287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8"/>
      <c r="X37" s="285"/>
      <c r="Y37" s="285"/>
      <c r="Z37" s="285"/>
      <c r="AA37" s="285"/>
      <c r="AB37" s="285"/>
      <c r="AC37" s="285"/>
      <c r="AD37" s="285"/>
      <c r="AE37" s="285"/>
      <c r="AF37" s="285"/>
      <c r="AG37" s="285" t="s">
        <v>97</v>
      </c>
      <c r="AH37" s="285" t="s">
        <v>97</v>
      </c>
      <c r="AI37" s="285"/>
      <c r="AJ37" s="285"/>
      <c r="AK37" s="285"/>
      <c r="AL37" s="285"/>
      <c r="AM37" s="285" t="s">
        <v>97</v>
      </c>
      <c r="AN37" s="285" t="s">
        <v>97</v>
      </c>
      <c r="AO37" s="285"/>
      <c r="AP37" s="285"/>
    </row>
    <row r="38" spans="1:42" ht="30" x14ac:dyDescent="0.25">
      <c r="A38" s="244" t="s">
        <v>2737</v>
      </c>
      <c r="B38" s="244" t="s">
        <v>2738</v>
      </c>
      <c r="C38" s="286">
        <v>208</v>
      </c>
      <c r="D38" s="287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85"/>
      <c r="U38" s="285"/>
      <c r="V38" s="285"/>
      <c r="W38" s="288"/>
      <c r="X38" s="285"/>
      <c r="Y38" s="285"/>
      <c r="Z38" s="285"/>
      <c r="AA38" s="285"/>
      <c r="AB38" s="285"/>
      <c r="AC38" s="285"/>
      <c r="AD38" s="285"/>
      <c r="AE38" s="285"/>
      <c r="AF38" s="285"/>
      <c r="AG38" s="285" t="s">
        <v>97</v>
      </c>
      <c r="AH38" s="285" t="s">
        <v>97</v>
      </c>
      <c r="AI38" s="285"/>
      <c r="AJ38" s="285"/>
      <c r="AK38" s="285"/>
      <c r="AL38" s="285"/>
      <c r="AM38" s="285" t="s">
        <v>97</v>
      </c>
      <c r="AN38" s="285" t="s">
        <v>97</v>
      </c>
      <c r="AO38" s="285"/>
      <c r="AP38" s="285"/>
    </row>
    <row r="39" spans="1:42" ht="60" x14ac:dyDescent="0.25">
      <c r="A39" s="244" t="s">
        <v>2739</v>
      </c>
      <c r="B39" s="244" t="s">
        <v>2740</v>
      </c>
      <c r="C39" s="286">
        <v>64</v>
      </c>
      <c r="D39" s="287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8"/>
      <c r="X39" s="285"/>
      <c r="Y39" s="285"/>
      <c r="Z39" s="285" t="s">
        <v>97</v>
      </c>
      <c r="AA39" s="285" t="s">
        <v>97</v>
      </c>
      <c r="AB39" s="285" t="s">
        <v>97</v>
      </c>
      <c r="AC39" s="285" t="s">
        <v>97</v>
      </c>
      <c r="AD39" s="285"/>
      <c r="AE39" s="285" t="s">
        <v>97</v>
      </c>
      <c r="AF39" s="285" t="s">
        <v>97</v>
      </c>
      <c r="AG39" s="285" t="s">
        <v>97</v>
      </c>
      <c r="AH39" s="285"/>
      <c r="AI39" s="285"/>
      <c r="AJ39" s="285"/>
      <c r="AK39" s="285"/>
      <c r="AL39" s="285"/>
      <c r="AM39" s="285"/>
      <c r="AN39" s="285"/>
      <c r="AO39" s="285"/>
      <c r="AP39" s="285"/>
    </row>
    <row r="40" spans="1:42" ht="135" x14ac:dyDescent="0.25">
      <c r="A40" s="244" t="s">
        <v>2741</v>
      </c>
      <c r="B40" s="244" t="s">
        <v>2742</v>
      </c>
      <c r="C40" s="286">
        <v>1141</v>
      </c>
      <c r="D40" s="287"/>
      <c r="E40" s="285" t="s">
        <v>97</v>
      </c>
      <c r="F40" s="285" t="s">
        <v>97</v>
      </c>
      <c r="G40" s="285" t="s">
        <v>97</v>
      </c>
      <c r="H40" s="285" t="s">
        <v>97</v>
      </c>
      <c r="I40" s="285" t="s">
        <v>97</v>
      </c>
      <c r="J40" s="285" t="s">
        <v>97</v>
      </c>
      <c r="K40" s="285" t="s">
        <v>97</v>
      </c>
      <c r="L40" s="285" t="s">
        <v>97</v>
      </c>
      <c r="M40" s="285" t="s">
        <v>97</v>
      </c>
      <c r="N40" s="285" t="s">
        <v>97</v>
      </c>
      <c r="O40" s="285" t="s">
        <v>97</v>
      </c>
      <c r="P40" s="285" t="s">
        <v>97</v>
      </c>
      <c r="Q40" s="285" t="s">
        <v>97</v>
      </c>
      <c r="R40" s="285" t="s">
        <v>97</v>
      </c>
      <c r="S40" s="285" t="s">
        <v>97</v>
      </c>
      <c r="T40" s="285" t="s">
        <v>97</v>
      </c>
      <c r="U40" s="285" t="s">
        <v>97</v>
      </c>
      <c r="V40" s="285" t="s">
        <v>97</v>
      </c>
      <c r="W40" s="288" t="s">
        <v>97</v>
      </c>
      <c r="X40" s="285" t="s">
        <v>97</v>
      </c>
      <c r="Y40" s="285"/>
      <c r="Z40" s="285" t="s">
        <v>97</v>
      </c>
      <c r="AA40" s="285" t="s">
        <v>97</v>
      </c>
      <c r="AB40" s="285" t="s">
        <v>97</v>
      </c>
      <c r="AC40" s="285" t="s">
        <v>97</v>
      </c>
      <c r="AD40" s="288" t="s">
        <v>97</v>
      </c>
      <c r="AE40" s="285" t="s">
        <v>97</v>
      </c>
      <c r="AF40" s="285" t="s">
        <v>97</v>
      </c>
      <c r="AG40" s="285" t="s">
        <v>97</v>
      </c>
      <c r="AH40" s="285" t="s">
        <v>97</v>
      </c>
      <c r="AI40" s="285" t="s">
        <v>97</v>
      </c>
      <c r="AJ40" s="285" t="s">
        <v>97</v>
      </c>
      <c r="AK40" s="285" t="s">
        <v>97</v>
      </c>
      <c r="AL40" s="285" t="s">
        <v>97</v>
      </c>
      <c r="AM40" s="285" t="s">
        <v>97</v>
      </c>
      <c r="AN40" s="285" t="s">
        <v>97</v>
      </c>
      <c r="AO40" s="285" t="s">
        <v>97</v>
      </c>
      <c r="AP40" s="285" t="s">
        <v>97</v>
      </c>
    </row>
    <row r="41" spans="1:42" x14ac:dyDescent="0.25">
      <c r="A41" s="244" t="s">
        <v>2743</v>
      </c>
      <c r="B41" s="244" t="s">
        <v>2318</v>
      </c>
      <c r="C41" s="286">
        <v>1353</v>
      </c>
      <c r="D41" s="287"/>
      <c r="E41" s="285"/>
      <c r="F41" s="285"/>
      <c r="G41" s="285"/>
      <c r="H41" s="285"/>
      <c r="I41" s="285"/>
      <c r="J41" s="285"/>
      <c r="K41" s="285"/>
      <c r="L41" s="285"/>
      <c r="M41" s="285"/>
      <c r="N41" s="285" t="s">
        <v>97</v>
      </c>
      <c r="O41" s="285"/>
      <c r="P41" s="285"/>
      <c r="Q41" s="285"/>
      <c r="R41" s="285"/>
      <c r="S41" s="285"/>
      <c r="T41" s="285"/>
      <c r="U41" s="285"/>
      <c r="V41" s="285"/>
      <c r="W41" s="285"/>
      <c r="X41" s="285"/>
      <c r="Y41" s="285"/>
      <c r="Z41" s="285"/>
      <c r="AA41" s="285"/>
      <c r="AB41" s="285"/>
      <c r="AC41" s="285"/>
      <c r="AD41" s="288"/>
      <c r="AE41" s="285" t="s">
        <v>97</v>
      </c>
      <c r="AF41" s="285"/>
      <c r="AG41" s="285"/>
      <c r="AH41" s="285"/>
      <c r="AI41" s="285"/>
      <c r="AJ41" s="285"/>
      <c r="AK41" s="285"/>
      <c r="AL41" s="285"/>
      <c r="AM41" s="285"/>
      <c r="AN41" s="285"/>
      <c r="AO41" s="285"/>
      <c r="AP41" s="285"/>
    </row>
    <row r="42" spans="1:42" x14ac:dyDescent="0.25">
      <c r="A42" s="244" t="s">
        <v>2744</v>
      </c>
      <c r="B42" s="244" t="s">
        <v>2745</v>
      </c>
      <c r="C42" s="286">
        <v>200</v>
      </c>
      <c r="D42" s="287"/>
      <c r="E42" s="285"/>
      <c r="F42" s="285"/>
      <c r="G42" s="285"/>
      <c r="H42" s="285"/>
      <c r="I42" s="285"/>
      <c r="J42" s="285"/>
      <c r="K42" s="285" t="s">
        <v>97</v>
      </c>
      <c r="L42" s="285" t="s">
        <v>97</v>
      </c>
      <c r="M42" s="285"/>
      <c r="N42" s="285" t="s">
        <v>97</v>
      </c>
      <c r="O42" s="285"/>
      <c r="P42" s="285" t="s">
        <v>97</v>
      </c>
      <c r="Q42" s="285"/>
      <c r="R42" s="285"/>
      <c r="S42" s="285"/>
      <c r="T42" s="285"/>
      <c r="U42" s="285"/>
      <c r="V42" s="285"/>
      <c r="W42" s="285"/>
      <c r="X42" s="285"/>
      <c r="Y42" s="285"/>
      <c r="Z42" s="244"/>
      <c r="AA42" s="244"/>
      <c r="AB42" s="244"/>
      <c r="AC42" s="244"/>
      <c r="AD42" s="289"/>
      <c r="AE42" s="244"/>
      <c r="AF42" s="244"/>
      <c r="AG42" s="244"/>
      <c r="AH42" s="244"/>
      <c r="AI42" s="244"/>
      <c r="AJ42" s="244"/>
      <c r="AK42" s="244"/>
      <c r="AL42" s="244"/>
      <c r="AM42" s="244"/>
      <c r="AN42" s="244"/>
      <c r="AO42" s="244"/>
      <c r="AP42" s="244"/>
    </row>
    <row r="43" spans="1:42" x14ac:dyDescent="0.25">
      <c r="A43" s="244"/>
      <c r="B43" s="290" t="s">
        <v>2746</v>
      </c>
      <c r="C43" s="286"/>
      <c r="D43" s="287"/>
      <c r="E43" s="244"/>
      <c r="F43" s="244"/>
      <c r="G43" s="244"/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44"/>
      <c r="AB43" s="244"/>
      <c r="AC43" s="244"/>
      <c r="AD43" s="289"/>
      <c r="AE43" s="244"/>
      <c r="AF43" s="244"/>
      <c r="AG43" s="244"/>
      <c r="AH43" s="244"/>
      <c r="AI43" s="244"/>
      <c r="AJ43" s="244"/>
      <c r="AK43" s="244"/>
      <c r="AL43" s="244"/>
      <c r="AM43" s="244"/>
      <c r="AN43" s="244"/>
      <c r="AO43" s="244"/>
      <c r="AP43" s="244"/>
    </row>
    <row r="44" spans="1:42" x14ac:dyDescent="0.25">
      <c r="A44" s="244"/>
      <c r="B44" s="244" t="s">
        <v>2747</v>
      </c>
      <c r="C44" s="286">
        <v>466</v>
      </c>
      <c r="D44" s="248" t="s">
        <v>2748</v>
      </c>
      <c r="E44" s="244"/>
      <c r="F44" s="244"/>
      <c r="G44" s="244"/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 t="s">
        <v>2749</v>
      </c>
      <c r="Z44" s="244"/>
      <c r="AA44" s="244"/>
      <c r="AB44" s="244"/>
      <c r="AC44" s="244"/>
      <c r="AD44" s="289"/>
      <c r="AE44" s="244"/>
      <c r="AF44" s="244"/>
      <c r="AG44" s="244"/>
      <c r="AH44" s="244"/>
      <c r="AI44" s="244"/>
      <c r="AJ44" s="244"/>
      <c r="AK44" s="244"/>
      <c r="AL44" s="244"/>
      <c r="AM44" s="244"/>
      <c r="AN44" s="244"/>
      <c r="AO44" s="244"/>
      <c r="AP44" s="244"/>
    </row>
    <row r="45" spans="1:42" x14ac:dyDescent="0.25">
      <c r="A45" s="244"/>
      <c r="B45" s="244" t="s">
        <v>2750</v>
      </c>
      <c r="C45" s="286">
        <v>567</v>
      </c>
      <c r="D45" s="248" t="s">
        <v>2751</v>
      </c>
      <c r="E45" s="244"/>
      <c r="F45" s="244"/>
      <c r="G45" s="244"/>
      <c r="H45" s="244"/>
      <c r="I45" s="244"/>
      <c r="J45" s="244"/>
      <c r="K45" s="244"/>
      <c r="L45" s="244"/>
      <c r="M45" s="244"/>
      <c r="N45" s="244"/>
      <c r="O45" s="244"/>
      <c r="P45" s="244"/>
      <c r="Q45" s="244"/>
      <c r="R45" s="244"/>
      <c r="S45" s="244"/>
      <c r="T45" s="244"/>
      <c r="U45" s="244"/>
      <c r="V45" s="244"/>
      <c r="W45" s="244"/>
      <c r="X45" s="244"/>
      <c r="Y45" s="244" t="s">
        <v>2752</v>
      </c>
      <c r="Z45" s="244"/>
      <c r="AA45" s="244"/>
      <c r="AB45" s="244"/>
      <c r="AC45" s="244"/>
      <c r="AD45" s="289"/>
      <c r="AE45" s="244"/>
      <c r="AF45" s="244"/>
      <c r="AG45" s="244"/>
      <c r="AH45" s="244"/>
      <c r="AI45" s="244"/>
      <c r="AJ45" s="244"/>
      <c r="AK45" s="244"/>
      <c r="AL45" s="244"/>
      <c r="AM45" s="244"/>
      <c r="AN45" s="244"/>
      <c r="AO45" s="244"/>
      <c r="AP45" s="244"/>
    </row>
    <row r="46" spans="1:42" x14ac:dyDescent="0.25">
      <c r="A46" s="244"/>
      <c r="B46" s="244" t="s">
        <v>2753</v>
      </c>
      <c r="C46" s="286">
        <v>567</v>
      </c>
      <c r="D46" s="248" t="s">
        <v>2754</v>
      </c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244"/>
      <c r="P46" s="244"/>
      <c r="Q46" s="244"/>
      <c r="R46" s="244"/>
      <c r="S46" s="244"/>
      <c r="T46" s="244"/>
      <c r="U46" s="244"/>
      <c r="V46" s="244"/>
      <c r="W46" s="244"/>
      <c r="X46" s="244"/>
      <c r="Y46" s="244" t="s">
        <v>2755</v>
      </c>
      <c r="Z46" s="244"/>
      <c r="AA46" s="244"/>
      <c r="AB46" s="244"/>
      <c r="AC46" s="244"/>
      <c r="AD46" s="289"/>
      <c r="AE46" s="244"/>
      <c r="AF46" s="244"/>
      <c r="AG46" s="244"/>
      <c r="AH46" s="244"/>
      <c r="AI46" s="244"/>
      <c r="AJ46" s="244"/>
      <c r="AK46" s="244"/>
      <c r="AL46" s="244"/>
      <c r="AM46" s="244"/>
      <c r="AN46" s="244"/>
      <c r="AO46" s="244"/>
      <c r="AP46" s="244"/>
    </row>
    <row r="47" spans="1:42" ht="30" x14ac:dyDescent="0.25">
      <c r="A47" s="244"/>
      <c r="B47" s="244" t="s">
        <v>2756</v>
      </c>
      <c r="C47" s="286">
        <v>1184.4000000000001</v>
      </c>
      <c r="D47" s="248" t="s">
        <v>2757</v>
      </c>
      <c r="E47" s="244"/>
      <c r="F47" s="244"/>
      <c r="G47" s="244"/>
      <c r="H47" s="244"/>
      <c r="I47" s="244"/>
      <c r="J47" s="244"/>
      <c r="K47" s="244"/>
      <c r="L47" s="244"/>
      <c r="M47" s="244"/>
      <c r="N47" s="244"/>
      <c r="O47" s="244"/>
      <c r="P47" s="244"/>
      <c r="Q47" s="244"/>
      <c r="R47" s="244"/>
      <c r="S47" s="244"/>
      <c r="T47" s="244"/>
      <c r="U47" s="244"/>
      <c r="V47" s="244"/>
      <c r="W47" s="244"/>
      <c r="X47" s="244"/>
      <c r="Y47" s="244" t="s">
        <v>2758</v>
      </c>
      <c r="Z47" s="244"/>
      <c r="AA47" s="244"/>
      <c r="AB47" s="244"/>
      <c r="AC47" s="244"/>
      <c r="AD47" s="289"/>
      <c r="AE47" s="244"/>
      <c r="AF47" s="244"/>
      <c r="AG47" s="244"/>
      <c r="AH47" s="244"/>
      <c r="AI47" s="244"/>
      <c r="AJ47" s="244"/>
      <c r="AK47" s="244"/>
      <c r="AL47" s="244"/>
      <c r="AM47" s="244"/>
      <c r="AN47" s="244"/>
      <c r="AO47" s="244"/>
      <c r="AP47" s="244"/>
    </row>
    <row r="48" spans="1:42" x14ac:dyDescent="0.25">
      <c r="A48" s="244"/>
      <c r="B48" s="244" t="s">
        <v>2759</v>
      </c>
      <c r="C48" s="286">
        <v>522</v>
      </c>
      <c r="D48" s="248" t="s">
        <v>2752</v>
      </c>
      <c r="E48" s="244"/>
      <c r="F48" s="244"/>
      <c r="G48" s="244"/>
      <c r="H48" s="244"/>
      <c r="I48" s="244"/>
      <c r="J48" s="244"/>
      <c r="K48" s="244"/>
      <c r="L48" s="244"/>
      <c r="M48" s="244"/>
      <c r="N48" s="244"/>
      <c r="O48" s="244"/>
      <c r="P48" s="244"/>
      <c r="Q48" s="244"/>
      <c r="R48" s="244"/>
      <c r="S48" s="244"/>
      <c r="T48" s="244"/>
      <c r="U48" s="244"/>
      <c r="V48" s="244"/>
      <c r="W48" s="244"/>
      <c r="X48" s="244"/>
      <c r="Y48" s="244" t="s">
        <v>2760</v>
      </c>
      <c r="Z48" s="244"/>
      <c r="AA48" s="244"/>
      <c r="AB48" s="244"/>
      <c r="AC48" s="244"/>
      <c r="AD48" s="289"/>
      <c r="AE48" s="244"/>
      <c r="AF48" s="244"/>
      <c r="AG48" s="244"/>
      <c r="AH48" s="244"/>
      <c r="AI48" s="244"/>
      <c r="AJ48" s="244"/>
      <c r="AK48" s="244"/>
      <c r="AL48" s="244"/>
      <c r="AM48" s="244"/>
      <c r="AN48" s="244"/>
      <c r="AO48" s="244"/>
      <c r="AP48" s="244"/>
    </row>
    <row r="49" spans="1:42" x14ac:dyDescent="0.25">
      <c r="A49" s="244"/>
      <c r="B49" s="244" t="s">
        <v>2761</v>
      </c>
      <c r="C49" s="286">
        <v>356</v>
      </c>
      <c r="D49" s="248" t="s">
        <v>2762</v>
      </c>
      <c r="E49" s="244"/>
      <c r="F49" s="244"/>
      <c r="G49" s="244"/>
      <c r="H49" s="244"/>
      <c r="I49" s="244"/>
      <c r="J49" s="244"/>
      <c r="K49" s="244"/>
      <c r="L49" s="244"/>
      <c r="M49" s="244"/>
      <c r="N49" s="244"/>
      <c r="O49" s="244"/>
      <c r="P49" s="244"/>
      <c r="Q49" s="244"/>
      <c r="R49" s="244"/>
      <c r="S49" s="244"/>
      <c r="T49" s="244"/>
      <c r="U49" s="244"/>
      <c r="V49" s="244"/>
      <c r="W49" s="244"/>
      <c r="X49" s="244"/>
      <c r="Y49" s="244" t="s">
        <v>2763</v>
      </c>
      <c r="Z49" s="244"/>
      <c r="AA49" s="244"/>
      <c r="AB49" s="244"/>
      <c r="AC49" s="244"/>
      <c r="AD49" s="289"/>
      <c r="AE49" s="244"/>
      <c r="AF49" s="244"/>
      <c r="AG49" s="244"/>
      <c r="AH49" s="244"/>
      <c r="AI49" s="244"/>
      <c r="AJ49" s="244"/>
      <c r="AK49" s="244"/>
      <c r="AL49" s="244"/>
      <c r="AM49" s="244"/>
      <c r="AN49" s="244"/>
      <c r="AO49" s="244"/>
      <c r="AP49" s="244"/>
    </row>
    <row r="50" spans="1:42" x14ac:dyDescent="0.25">
      <c r="A50" s="244"/>
      <c r="B50" s="244" t="s">
        <v>2764</v>
      </c>
      <c r="C50" s="286">
        <v>297</v>
      </c>
      <c r="D50" s="248" t="s">
        <v>2765</v>
      </c>
      <c r="E50" s="244"/>
      <c r="F50" s="244"/>
      <c r="G50" s="244"/>
      <c r="H50" s="244"/>
      <c r="I50" s="244"/>
      <c r="J50" s="244"/>
      <c r="K50" s="244"/>
      <c r="L50" s="244"/>
      <c r="M50" s="244"/>
      <c r="N50" s="244"/>
      <c r="O50" s="244"/>
      <c r="P50" s="244"/>
      <c r="Q50" s="244"/>
      <c r="R50" s="244"/>
      <c r="S50" s="244"/>
      <c r="T50" s="244"/>
      <c r="U50" s="244"/>
      <c r="V50" s="244"/>
      <c r="W50" s="244"/>
      <c r="X50" s="244"/>
      <c r="Y50" s="244" t="s">
        <v>2766</v>
      </c>
      <c r="Z50" s="244"/>
      <c r="AA50" s="244"/>
      <c r="AB50" s="244"/>
      <c r="AC50" s="244"/>
      <c r="AD50" s="289"/>
      <c r="AE50" s="244"/>
      <c r="AF50" s="244"/>
      <c r="AG50" s="244"/>
      <c r="AH50" s="244"/>
      <c r="AI50" s="244"/>
      <c r="AJ50" s="244"/>
      <c r="AK50" s="244"/>
      <c r="AL50" s="244"/>
      <c r="AM50" s="244"/>
      <c r="AN50" s="244"/>
      <c r="AO50" s="244"/>
      <c r="AP50" s="244"/>
    </row>
    <row r="51" spans="1:42" ht="30" x14ac:dyDescent="0.25">
      <c r="A51" s="244"/>
      <c r="B51" s="244" t="s">
        <v>2767</v>
      </c>
      <c r="C51" s="286">
        <v>318</v>
      </c>
      <c r="D51" s="248" t="s">
        <v>2768</v>
      </c>
      <c r="E51" s="244"/>
      <c r="F51" s="244"/>
      <c r="G51" s="244"/>
      <c r="H51" s="244"/>
      <c r="I51" s="244"/>
      <c r="J51" s="244"/>
      <c r="K51" s="244"/>
      <c r="L51" s="244"/>
      <c r="M51" s="244"/>
      <c r="N51" s="244"/>
      <c r="O51" s="244"/>
      <c r="P51" s="244"/>
      <c r="Q51" s="244"/>
      <c r="R51" s="244"/>
      <c r="S51" s="244"/>
      <c r="T51" s="244"/>
      <c r="U51" s="244"/>
      <c r="V51" s="244"/>
      <c r="W51" s="244"/>
      <c r="X51" s="244"/>
      <c r="Y51" s="244" t="s">
        <v>2769</v>
      </c>
      <c r="Z51" s="244"/>
      <c r="AA51" s="244"/>
      <c r="AB51" s="244"/>
      <c r="AC51" s="244"/>
      <c r="AD51" s="289"/>
      <c r="AE51" s="244"/>
      <c r="AF51" s="244"/>
      <c r="AG51" s="244"/>
      <c r="AH51" s="244"/>
      <c r="AI51" s="244"/>
      <c r="AJ51" s="244"/>
      <c r="AK51" s="244"/>
      <c r="AL51" s="244"/>
      <c r="AM51" s="244"/>
      <c r="AN51" s="244"/>
      <c r="AO51" s="244"/>
      <c r="AP51" s="244"/>
    </row>
    <row r="52" spans="1:42" ht="30" x14ac:dyDescent="0.25">
      <c r="A52" s="244"/>
      <c r="B52" s="244" t="s">
        <v>2770</v>
      </c>
      <c r="C52" s="286">
        <v>122</v>
      </c>
      <c r="D52" s="248" t="s">
        <v>2771</v>
      </c>
      <c r="E52" s="244"/>
      <c r="F52" s="244"/>
      <c r="G52" s="244"/>
      <c r="H52" s="244"/>
      <c r="I52" s="244"/>
      <c r="J52" s="244"/>
      <c r="K52" s="244"/>
      <c r="L52" s="244"/>
      <c r="M52" s="244"/>
      <c r="N52" s="244"/>
      <c r="O52" s="244"/>
      <c r="P52" s="244"/>
      <c r="Q52" s="244"/>
      <c r="R52" s="244"/>
      <c r="S52" s="244"/>
      <c r="T52" s="244"/>
      <c r="U52" s="244"/>
      <c r="V52" s="244"/>
      <c r="W52" s="244"/>
      <c r="X52" s="244"/>
      <c r="Y52" s="244" t="s">
        <v>2772</v>
      </c>
      <c r="Z52" s="244"/>
      <c r="AA52" s="244"/>
      <c r="AB52" s="244"/>
      <c r="AC52" s="244"/>
      <c r="AD52" s="289"/>
      <c r="AE52" s="244"/>
      <c r="AF52" s="244"/>
      <c r="AG52" s="244"/>
      <c r="AH52" s="244"/>
      <c r="AI52" s="244"/>
      <c r="AJ52" s="244"/>
      <c r="AK52" s="244"/>
      <c r="AL52" s="244"/>
      <c r="AM52" s="244"/>
      <c r="AN52" s="244"/>
      <c r="AO52" s="244"/>
      <c r="AP52" s="244"/>
    </row>
    <row r="53" spans="1:42" ht="45" x14ac:dyDescent="0.25">
      <c r="A53" s="244"/>
      <c r="B53" s="244" t="s">
        <v>2773</v>
      </c>
      <c r="C53" s="286">
        <v>1626</v>
      </c>
      <c r="D53" s="248" t="s">
        <v>2774</v>
      </c>
      <c r="E53" s="244"/>
      <c r="F53" s="244"/>
      <c r="G53" s="244"/>
      <c r="H53" s="244"/>
      <c r="I53" s="244"/>
      <c r="J53" s="244"/>
      <c r="K53" s="244"/>
      <c r="L53" s="244"/>
      <c r="M53" s="244"/>
      <c r="N53" s="244"/>
      <c r="O53" s="244"/>
      <c r="P53" s="244"/>
      <c r="Q53" s="244"/>
      <c r="R53" s="244"/>
      <c r="S53" s="244"/>
      <c r="T53" s="244"/>
      <c r="U53" s="244"/>
      <c r="V53" s="244"/>
      <c r="W53" s="244"/>
      <c r="X53" s="244"/>
      <c r="Y53" s="244" t="s">
        <v>2775</v>
      </c>
      <c r="Z53" s="244"/>
      <c r="AA53" s="244"/>
      <c r="AB53" s="244"/>
      <c r="AC53" s="244"/>
      <c r="AD53" s="289"/>
      <c r="AE53" s="244"/>
      <c r="AF53" s="244"/>
      <c r="AG53" s="244"/>
      <c r="AH53" s="244"/>
      <c r="AI53" s="244"/>
      <c r="AJ53" s="244"/>
      <c r="AK53" s="244"/>
      <c r="AL53" s="244"/>
      <c r="AM53" s="244"/>
      <c r="AN53" s="244"/>
      <c r="AO53" s="244"/>
      <c r="AP53" s="244"/>
    </row>
    <row r="54" spans="1:42" ht="45" x14ac:dyDescent="0.25">
      <c r="A54" s="244"/>
      <c r="B54" s="244" t="s">
        <v>2776</v>
      </c>
      <c r="C54" s="286">
        <v>7096</v>
      </c>
      <c r="D54" s="248" t="s">
        <v>2777</v>
      </c>
      <c r="E54" s="244"/>
      <c r="F54" s="244"/>
      <c r="G54" s="244"/>
      <c r="H54" s="244"/>
      <c r="I54" s="244"/>
      <c r="J54" s="244"/>
      <c r="K54" s="244"/>
      <c r="L54" s="244"/>
      <c r="M54" s="244"/>
      <c r="N54" s="244"/>
      <c r="O54" s="244"/>
      <c r="P54" s="244"/>
      <c r="Q54" s="244"/>
      <c r="R54" s="244"/>
      <c r="S54" s="244"/>
      <c r="T54" s="244"/>
      <c r="U54" s="244"/>
      <c r="V54" s="244"/>
      <c r="W54" s="244"/>
      <c r="X54" s="244"/>
      <c r="Y54" s="244" t="s">
        <v>2778</v>
      </c>
      <c r="Z54" s="244"/>
      <c r="AA54" s="244"/>
      <c r="AB54" s="244"/>
      <c r="AC54" s="244"/>
      <c r="AD54" s="289"/>
      <c r="AE54" s="244"/>
      <c r="AF54" s="244"/>
      <c r="AG54" s="244"/>
      <c r="AH54" s="244"/>
      <c r="AI54" s="244"/>
      <c r="AJ54" s="244"/>
      <c r="AK54" s="244"/>
      <c r="AL54" s="244"/>
      <c r="AM54" s="244"/>
      <c r="AN54" s="244"/>
      <c r="AO54" s="244"/>
      <c r="AP54" s="244"/>
    </row>
    <row r="55" spans="1:42" ht="45" x14ac:dyDescent="0.25">
      <c r="A55" s="244"/>
      <c r="B55" s="244" t="s">
        <v>2779</v>
      </c>
      <c r="C55" s="286">
        <v>593</v>
      </c>
      <c r="D55" s="248" t="s">
        <v>2780</v>
      </c>
      <c r="E55" s="244"/>
      <c r="F55" s="244"/>
      <c r="G55" s="244"/>
      <c r="H55" s="244"/>
      <c r="I55" s="244"/>
      <c r="J55" s="244"/>
      <c r="K55" s="244"/>
      <c r="L55" s="244"/>
      <c r="M55" s="244"/>
      <c r="N55" s="244"/>
      <c r="O55" s="244"/>
      <c r="P55" s="244"/>
      <c r="Q55" s="244"/>
      <c r="R55" s="244"/>
      <c r="S55" s="244"/>
      <c r="T55" s="244"/>
      <c r="U55" s="244"/>
      <c r="V55" s="244"/>
      <c r="W55" s="244"/>
      <c r="X55" s="244"/>
      <c r="Y55" s="244" t="s">
        <v>2781</v>
      </c>
      <c r="Z55" s="244"/>
      <c r="AA55" s="244"/>
      <c r="AB55" s="244"/>
      <c r="AC55" s="244"/>
      <c r="AD55" s="289"/>
      <c r="AE55" s="244"/>
      <c r="AF55" s="244"/>
      <c r="AG55" s="244"/>
      <c r="AH55" s="244"/>
      <c r="AI55" s="244"/>
      <c r="AJ55" s="244"/>
      <c r="AK55" s="244"/>
      <c r="AL55" s="244"/>
      <c r="AM55" s="244"/>
      <c r="AN55" s="244"/>
      <c r="AO55" s="244"/>
      <c r="AP55" s="244"/>
    </row>
    <row r="56" spans="1:42" ht="45" x14ac:dyDescent="0.25">
      <c r="A56" s="244"/>
      <c r="B56" s="244" t="s">
        <v>2782</v>
      </c>
      <c r="C56" s="286">
        <v>949</v>
      </c>
      <c r="D56" s="248" t="s">
        <v>2783</v>
      </c>
      <c r="E56" s="244"/>
      <c r="F56" s="244"/>
      <c r="G56" s="244"/>
      <c r="H56" s="244"/>
      <c r="I56" s="244"/>
      <c r="J56" s="244"/>
      <c r="K56" s="244"/>
      <c r="L56" s="244"/>
      <c r="M56" s="244"/>
      <c r="N56" s="244"/>
      <c r="O56" s="244"/>
      <c r="P56" s="244"/>
      <c r="Q56" s="244"/>
      <c r="R56" s="244"/>
      <c r="S56" s="244"/>
      <c r="T56" s="244"/>
      <c r="U56" s="244"/>
      <c r="V56" s="244"/>
      <c r="W56" s="244"/>
      <c r="X56" s="244"/>
      <c r="Y56" s="244" t="s">
        <v>2784</v>
      </c>
      <c r="Z56" s="244"/>
      <c r="AA56" s="244"/>
      <c r="AB56" s="244"/>
      <c r="AC56" s="244"/>
      <c r="AD56" s="289"/>
      <c r="AE56" s="244"/>
      <c r="AF56" s="244"/>
      <c r="AG56" s="244"/>
      <c r="AH56" s="244"/>
      <c r="AI56" s="244"/>
      <c r="AJ56" s="244"/>
      <c r="AK56" s="244"/>
      <c r="AL56" s="244"/>
      <c r="AM56" s="244"/>
      <c r="AN56" s="244"/>
      <c r="AO56" s="244"/>
      <c r="AP56" s="244"/>
    </row>
    <row r="57" spans="1:42" ht="45" x14ac:dyDescent="0.25">
      <c r="A57" s="244"/>
      <c r="B57" s="244" t="s">
        <v>2785</v>
      </c>
      <c r="C57" s="286">
        <v>1374</v>
      </c>
      <c r="D57" s="248" t="s">
        <v>2786</v>
      </c>
      <c r="E57" s="244"/>
      <c r="F57" s="244"/>
      <c r="G57" s="244"/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 t="s">
        <v>2787</v>
      </c>
      <c r="Z57" s="244"/>
      <c r="AA57" s="244"/>
      <c r="AB57" s="244"/>
      <c r="AC57" s="244"/>
      <c r="AD57" s="289"/>
      <c r="AE57" s="244"/>
      <c r="AF57" s="244"/>
      <c r="AG57" s="244"/>
      <c r="AH57" s="244"/>
      <c r="AI57" s="244"/>
      <c r="AJ57" s="244"/>
      <c r="AK57" s="244"/>
      <c r="AL57" s="244"/>
      <c r="AM57" s="244"/>
      <c r="AN57" s="244"/>
      <c r="AO57" s="244"/>
      <c r="AP57" s="244"/>
    </row>
    <row r="58" spans="1:42" x14ac:dyDescent="0.25">
      <c r="A58" s="244"/>
      <c r="B58" s="244" t="s">
        <v>2318</v>
      </c>
      <c r="C58" s="286">
        <v>1353</v>
      </c>
      <c r="D58" s="248" t="s">
        <v>2788</v>
      </c>
      <c r="E58" s="244"/>
      <c r="F58" s="244"/>
      <c r="G58" s="244"/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 t="s">
        <v>2789</v>
      </c>
      <c r="Z58" s="244"/>
      <c r="AA58" s="244"/>
      <c r="AB58" s="244"/>
      <c r="AC58" s="244"/>
      <c r="AD58" s="289"/>
      <c r="AE58" s="244"/>
      <c r="AF58" s="244"/>
      <c r="AG58" s="244"/>
      <c r="AH58" s="244"/>
      <c r="AI58" s="244"/>
      <c r="AJ58" s="244"/>
      <c r="AK58" s="244"/>
      <c r="AL58" s="244"/>
      <c r="AM58" s="244"/>
      <c r="AN58" s="244"/>
      <c r="AO58" s="244"/>
      <c r="AP58" s="244"/>
    </row>
    <row r="59" spans="1:42" ht="30" x14ac:dyDescent="0.25">
      <c r="A59" s="244"/>
      <c r="B59" s="244" t="s">
        <v>2642</v>
      </c>
      <c r="C59" s="286">
        <v>679</v>
      </c>
      <c r="D59" s="248" t="s">
        <v>2790</v>
      </c>
      <c r="E59" s="244"/>
      <c r="F59" s="244"/>
      <c r="G59" s="244"/>
      <c r="H59" s="244"/>
      <c r="I59" s="24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244"/>
      <c r="U59" s="244"/>
      <c r="V59" s="244"/>
      <c r="W59" s="244"/>
      <c r="X59" s="244"/>
      <c r="Y59" s="244" t="s">
        <v>2791</v>
      </c>
      <c r="Z59" s="244"/>
      <c r="AA59" s="244"/>
      <c r="AB59" s="244"/>
      <c r="AC59" s="244"/>
      <c r="AD59" s="289"/>
      <c r="AE59" s="244"/>
      <c r="AF59" s="244"/>
      <c r="AG59" s="244"/>
      <c r="AH59" s="244"/>
      <c r="AI59" s="244"/>
      <c r="AJ59" s="244"/>
      <c r="AK59" s="244"/>
      <c r="AL59" s="244"/>
      <c r="AM59" s="244"/>
      <c r="AN59" s="244"/>
      <c r="AO59" s="244"/>
      <c r="AP59" s="244"/>
    </row>
    <row r="60" spans="1:42" ht="30" x14ac:dyDescent="0.25">
      <c r="A60" s="244"/>
      <c r="B60" s="244" t="s">
        <v>2361</v>
      </c>
      <c r="C60" s="286">
        <v>1041</v>
      </c>
      <c r="D60" s="248" t="s">
        <v>2792</v>
      </c>
      <c r="E60" s="244"/>
      <c r="F60" s="244"/>
      <c r="G60" s="244"/>
      <c r="H60" s="244"/>
      <c r="I60" s="244"/>
      <c r="J60" s="244"/>
      <c r="K60" s="244"/>
      <c r="L60" s="244"/>
      <c r="M60" s="244"/>
      <c r="N60" s="244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 t="s">
        <v>2793</v>
      </c>
      <c r="Z60" s="244"/>
      <c r="AA60" s="244"/>
      <c r="AB60" s="244"/>
      <c r="AC60" s="244"/>
      <c r="AD60" s="289"/>
      <c r="AE60" s="244"/>
      <c r="AF60" s="244"/>
      <c r="AG60" s="244"/>
      <c r="AH60" s="244"/>
      <c r="AI60" s="244"/>
      <c r="AJ60" s="244"/>
      <c r="AK60" s="244"/>
      <c r="AL60" s="244"/>
      <c r="AM60" s="244"/>
      <c r="AN60" s="244"/>
      <c r="AO60" s="244"/>
      <c r="AP60" s="244"/>
    </row>
    <row r="61" spans="1:42" s="216" customFormat="1" ht="47.25" customHeight="1" x14ac:dyDescent="0.25">
      <c r="A61" s="218"/>
      <c r="B61" s="177" t="s">
        <v>1299</v>
      </c>
      <c r="C61" s="291">
        <v>559</v>
      </c>
      <c r="D61" s="292" t="s">
        <v>2794</v>
      </c>
      <c r="E61" s="213"/>
      <c r="F61" s="213"/>
      <c r="G61" s="213"/>
      <c r="H61" s="293"/>
      <c r="I61" s="218"/>
      <c r="J61" s="218"/>
      <c r="K61" s="218"/>
      <c r="L61" s="218"/>
      <c r="M61" s="218"/>
      <c r="N61" s="218"/>
      <c r="O61" s="218"/>
      <c r="P61" s="218"/>
      <c r="Q61" s="218"/>
      <c r="R61" s="218"/>
      <c r="S61" s="218"/>
      <c r="T61" s="218"/>
      <c r="U61" s="218"/>
      <c r="V61" s="218"/>
      <c r="W61" s="218"/>
      <c r="X61" s="218"/>
      <c r="Y61" s="292" t="s">
        <v>2794</v>
      </c>
      <c r="Z61" s="218"/>
      <c r="AA61" s="218"/>
      <c r="AB61" s="218"/>
      <c r="AC61" s="218"/>
      <c r="AD61" s="294"/>
      <c r="AE61" s="218"/>
      <c r="AF61" s="218"/>
      <c r="AG61" s="218"/>
      <c r="AH61" s="218"/>
      <c r="AI61" s="218"/>
      <c r="AJ61" s="218"/>
      <c r="AK61" s="218"/>
      <c r="AL61" s="218"/>
      <c r="AM61" s="218"/>
      <c r="AN61" s="218"/>
      <c r="AO61" s="218"/>
      <c r="AP61" s="218"/>
    </row>
    <row r="62" spans="1:42" s="216" customFormat="1" ht="47.25" customHeight="1" x14ac:dyDescent="0.25">
      <c r="A62" s="218"/>
      <c r="B62" s="177" t="s">
        <v>2795</v>
      </c>
      <c r="C62" s="291">
        <v>1212</v>
      </c>
      <c r="D62" s="292" t="s">
        <v>2796</v>
      </c>
      <c r="E62" s="213"/>
      <c r="F62" s="213"/>
      <c r="G62" s="213"/>
      <c r="H62" s="293"/>
      <c r="I62" s="218"/>
      <c r="J62" s="218"/>
      <c r="K62" s="218"/>
      <c r="L62" s="218"/>
      <c r="M62" s="218"/>
      <c r="N62" s="218"/>
      <c r="O62" s="218"/>
      <c r="P62" s="218"/>
      <c r="Q62" s="218"/>
      <c r="R62" s="218"/>
      <c r="S62" s="218"/>
      <c r="T62" s="218"/>
      <c r="U62" s="218"/>
      <c r="V62" s="218"/>
      <c r="W62" s="218"/>
      <c r="X62" s="218"/>
      <c r="Y62" s="292" t="s">
        <v>2796</v>
      </c>
      <c r="Z62" s="218"/>
      <c r="AA62" s="218"/>
      <c r="AB62" s="218"/>
      <c r="AC62" s="218"/>
      <c r="AD62" s="294"/>
      <c r="AE62" s="218"/>
      <c r="AF62" s="218"/>
      <c r="AG62" s="218"/>
      <c r="AH62" s="218"/>
      <c r="AI62" s="218"/>
      <c r="AJ62" s="218"/>
      <c r="AK62" s="218"/>
      <c r="AL62" s="218"/>
      <c r="AM62" s="218"/>
      <c r="AN62" s="218"/>
      <c r="AO62" s="218"/>
      <c r="AP62" s="218"/>
    </row>
    <row r="63" spans="1:42" s="216" customFormat="1" ht="22.5" customHeight="1" x14ac:dyDescent="0.25">
      <c r="A63" s="218"/>
      <c r="B63" s="177" t="s">
        <v>2797</v>
      </c>
      <c r="C63" s="291">
        <v>122</v>
      </c>
      <c r="D63" s="292" t="s">
        <v>2798</v>
      </c>
      <c r="E63" s="213"/>
      <c r="F63" s="213"/>
      <c r="G63" s="213"/>
      <c r="H63" s="293"/>
      <c r="I63" s="218"/>
      <c r="J63" s="218"/>
      <c r="K63" s="218"/>
      <c r="L63" s="218"/>
      <c r="M63" s="218"/>
      <c r="N63" s="218"/>
      <c r="O63" s="218"/>
      <c r="P63" s="218"/>
      <c r="Q63" s="218"/>
      <c r="R63" s="218"/>
      <c r="S63" s="218"/>
      <c r="T63" s="218"/>
      <c r="U63" s="218"/>
      <c r="V63" s="218"/>
      <c r="W63" s="218"/>
      <c r="X63" s="218"/>
      <c r="Y63" s="292" t="s">
        <v>2798</v>
      </c>
      <c r="Z63" s="218"/>
      <c r="AA63" s="218"/>
      <c r="AB63" s="218"/>
      <c r="AC63" s="218"/>
      <c r="AD63" s="294"/>
      <c r="AE63" s="218"/>
      <c r="AF63" s="218"/>
      <c r="AG63" s="218"/>
      <c r="AH63" s="218"/>
      <c r="AI63" s="218"/>
      <c r="AJ63" s="218"/>
      <c r="AK63" s="218"/>
      <c r="AL63" s="218"/>
      <c r="AM63" s="218"/>
      <c r="AN63" s="218"/>
      <c r="AO63" s="218"/>
      <c r="AP63" s="218"/>
    </row>
    <row r="64" spans="1:42" x14ac:dyDescent="0.25">
      <c r="A64" s="244"/>
      <c r="B64" s="177" t="s">
        <v>2799</v>
      </c>
      <c r="C64" s="286">
        <v>256</v>
      </c>
      <c r="D64" s="292" t="s">
        <v>2800</v>
      </c>
      <c r="E64" s="244"/>
      <c r="F64" s="244"/>
      <c r="G64" s="244"/>
      <c r="H64" s="244"/>
      <c r="I64" s="244"/>
      <c r="J64" s="244"/>
      <c r="K64" s="244"/>
      <c r="L64" s="244"/>
      <c r="M64" s="244"/>
      <c r="N64" s="244"/>
      <c r="O64" s="244"/>
      <c r="P64" s="244"/>
      <c r="Q64" s="244"/>
      <c r="R64" s="244"/>
      <c r="S64" s="244"/>
      <c r="T64" s="244"/>
      <c r="U64" s="244"/>
      <c r="V64" s="244"/>
      <c r="W64" s="244"/>
      <c r="X64" s="244"/>
      <c r="Y64" s="244" t="s">
        <v>2801</v>
      </c>
      <c r="Z64" s="244"/>
      <c r="AA64" s="244"/>
      <c r="AB64" s="244"/>
      <c r="AC64" s="244"/>
      <c r="AD64" s="244"/>
      <c r="AE64" s="244"/>
      <c r="AF64" s="244"/>
      <c r="AG64" s="244"/>
      <c r="AH64" s="244"/>
      <c r="AI64" s="244"/>
      <c r="AJ64" s="244"/>
      <c r="AK64" s="244"/>
      <c r="AL64" s="244"/>
      <c r="AM64" s="244"/>
      <c r="AN64" s="244"/>
      <c r="AO64" s="244"/>
      <c r="AP64" s="244"/>
    </row>
    <row r="66" spans="1:42" ht="16.5" customHeight="1" x14ac:dyDescent="0.25">
      <c r="A66" s="434" t="s">
        <v>2802</v>
      </c>
      <c r="B66" s="434"/>
      <c r="C66" s="434"/>
      <c r="D66" s="434"/>
      <c r="E66" s="434"/>
      <c r="F66" s="434"/>
      <c r="G66" s="434"/>
      <c r="H66" s="434"/>
      <c r="I66" s="434"/>
      <c r="J66" s="434"/>
      <c r="K66" s="434"/>
      <c r="L66" s="434"/>
      <c r="M66" s="434"/>
      <c r="N66" s="434"/>
      <c r="O66" s="434"/>
      <c r="P66" s="434"/>
      <c r="Q66" s="434"/>
      <c r="R66" s="434"/>
      <c r="S66" s="434"/>
      <c r="T66" s="434"/>
      <c r="U66" s="434"/>
      <c r="V66" s="434"/>
      <c r="W66" s="434"/>
      <c r="X66" s="434"/>
      <c r="Y66" s="434"/>
      <c r="Z66" s="434"/>
      <c r="AA66" s="434"/>
      <c r="AB66" s="434"/>
      <c r="AC66" s="434"/>
      <c r="AD66" s="434"/>
      <c r="AE66" s="434"/>
      <c r="AF66" s="434"/>
      <c r="AG66" s="434"/>
      <c r="AH66" s="434"/>
      <c r="AI66" s="434"/>
      <c r="AJ66" s="434"/>
      <c r="AK66" s="434"/>
      <c r="AL66" s="434"/>
      <c r="AM66" s="434"/>
      <c r="AN66" s="434"/>
      <c r="AO66" s="434"/>
      <c r="AP66" s="434"/>
    </row>
    <row r="68" spans="1:42" x14ac:dyDescent="0.25">
      <c r="A68" s="435" t="s">
        <v>2350</v>
      </c>
      <c r="B68" s="435" t="s">
        <v>2351</v>
      </c>
      <c r="C68" s="435" t="s">
        <v>2596</v>
      </c>
      <c r="D68" s="438" t="s">
        <v>1028</v>
      </c>
      <c r="E68" s="438"/>
      <c r="F68" s="438"/>
      <c r="G68" s="438"/>
      <c r="H68" s="438"/>
      <c r="I68" s="438"/>
      <c r="J68" s="438"/>
      <c r="K68" s="438"/>
      <c r="L68" s="438"/>
      <c r="M68" s="438"/>
      <c r="N68" s="438"/>
      <c r="O68" s="438"/>
      <c r="P68" s="438"/>
      <c r="Q68" s="438"/>
      <c r="R68" s="438"/>
      <c r="S68" s="438"/>
      <c r="T68" s="438"/>
      <c r="U68" s="438"/>
      <c r="V68" s="438"/>
      <c r="W68" s="438"/>
      <c r="X68" s="438"/>
      <c r="Y68" s="439" t="s">
        <v>1029</v>
      </c>
      <c r="Z68" s="440"/>
      <c r="AA68" s="440"/>
      <c r="AB68" s="440"/>
      <c r="AC68" s="440"/>
      <c r="AD68" s="440"/>
      <c r="AE68" s="440"/>
      <c r="AF68" s="440"/>
      <c r="AG68" s="440"/>
      <c r="AH68" s="440"/>
      <c r="AI68" s="440"/>
      <c r="AJ68" s="440"/>
      <c r="AK68" s="440"/>
      <c r="AL68" s="440"/>
      <c r="AM68" s="440"/>
      <c r="AN68" s="440"/>
      <c r="AO68" s="440"/>
      <c r="AP68" s="441"/>
    </row>
    <row r="69" spans="1:42" ht="15" customHeight="1" x14ac:dyDescent="0.25">
      <c r="A69" s="436"/>
      <c r="B69" s="436"/>
      <c r="C69" s="436"/>
      <c r="D69" s="442" t="s">
        <v>2350</v>
      </c>
      <c r="E69" s="280" t="str">
        <f t="shared" ref="E69:AP69" si="0">_xlfn.CONCAT(E16,".m")</f>
        <v>2.10.651.1.m</v>
      </c>
      <c r="F69" s="280" t="str">
        <f t="shared" si="0"/>
        <v>2.10.650.1.m</v>
      </c>
      <c r="G69" s="280" t="str">
        <f t="shared" si="0"/>
        <v>2.10.652.1.m</v>
      </c>
      <c r="H69" s="280" t="str">
        <f t="shared" si="0"/>
        <v>2.10.661.1.m</v>
      </c>
      <c r="I69" s="280" t="str">
        <f t="shared" si="0"/>
        <v>2.10.656.1.m</v>
      </c>
      <c r="J69" s="280" t="str">
        <f t="shared" si="0"/>
        <v>2.10.657.1.m</v>
      </c>
      <c r="K69" s="280" t="str">
        <f t="shared" si="0"/>
        <v>2.10.659.1.m</v>
      </c>
      <c r="L69" s="280" t="str">
        <f t="shared" si="0"/>
        <v>2.10.658.1.m</v>
      </c>
      <c r="M69" s="280" t="str">
        <f t="shared" si="0"/>
        <v>2.10.653.1.m</v>
      </c>
      <c r="N69" s="280" t="str">
        <f t="shared" si="0"/>
        <v>2.10.660.1.m</v>
      </c>
      <c r="O69" s="280" t="str">
        <f t="shared" si="0"/>
        <v>2.10.654.1.m</v>
      </c>
      <c r="P69" s="280" t="str">
        <f t="shared" si="0"/>
        <v>2.10.655.1.m</v>
      </c>
      <c r="Q69" s="280" t="str">
        <f t="shared" si="0"/>
        <v>2.10.655.3.m</v>
      </c>
      <c r="R69" s="280" t="str">
        <f t="shared" si="0"/>
        <v>2.10.654.3.m</v>
      </c>
      <c r="S69" s="280" t="str">
        <f t="shared" si="0"/>
        <v>2.10.651.3.m</v>
      </c>
      <c r="T69" s="280" t="str">
        <f t="shared" si="0"/>
        <v>2.10.650.3.m</v>
      </c>
      <c r="U69" s="280" t="str">
        <f t="shared" si="0"/>
        <v>2.10.656.3.m</v>
      </c>
      <c r="V69" s="280" t="str">
        <f t="shared" si="0"/>
        <v>2.10.657.3.m</v>
      </c>
      <c r="W69" s="280" t="str">
        <f t="shared" si="0"/>
        <v>2.10.652.3.m</v>
      </c>
      <c r="X69" s="280" t="str">
        <f t="shared" si="0"/>
        <v>2.10.653.3.m</v>
      </c>
      <c r="Y69" s="443" t="s">
        <v>2350</v>
      </c>
      <c r="Z69" s="280" t="str">
        <f t="shared" si="0"/>
        <v>2.10.652.2.m</v>
      </c>
      <c r="AA69" s="280" t="str">
        <f t="shared" si="0"/>
        <v>2.10.650.2.m</v>
      </c>
      <c r="AB69" s="280" t="str">
        <f t="shared" si="0"/>
        <v>2.10.653.2.m</v>
      </c>
      <c r="AC69" s="280" t="str">
        <f t="shared" si="0"/>
        <v>2.10.658.2.m</v>
      </c>
      <c r="AD69" s="280" t="str">
        <f t="shared" si="0"/>
        <v>2.10.651.2.m</v>
      </c>
      <c r="AE69" s="280" t="str">
        <f t="shared" si="0"/>
        <v>2.10.656.2.m</v>
      </c>
      <c r="AF69" s="280" t="str">
        <f t="shared" si="0"/>
        <v>2.10.654.2.m</v>
      </c>
      <c r="AG69" s="280" t="str">
        <f t="shared" si="0"/>
        <v>2.10.657.2.m</v>
      </c>
      <c r="AH69" s="280" t="str">
        <f t="shared" si="0"/>
        <v>2.10.655.2.m</v>
      </c>
      <c r="AI69" s="280" t="str">
        <f t="shared" si="0"/>
        <v>2.10.655.4.m</v>
      </c>
      <c r="AJ69" s="280" t="str">
        <f t="shared" si="0"/>
        <v>2.10.653.4.m</v>
      </c>
      <c r="AK69" s="280" t="str">
        <f t="shared" si="0"/>
        <v>2.10.650.4.m</v>
      </c>
      <c r="AL69" s="280" t="str">
        <f t="shared" si="0"/>
        <v>2.10.651.4.m</v>
      </c>
      <c r="AM69" s="280" t="str">
        <f t="shared" si="0"/>
        <v>2.10.656.4.m</v>
      </c>
      <c r="AN69" s="280" t="str">
        <f t="shared" si="0"/>
        <v>2.10.657.4.m</v>
      </c>
      <c r="AO69" s="280" t="str">
        <f t="shared" si="0"/>
        <v>2.10.654.4.m</v>
      </c>
      <c r="AP69" s="280" t="str">
        <f t="shared" si="0"/>
        <v>2.10.652.4.m</v>
      </c>
    </row>
    <row r="70" spans="1:42" x14ac:dyDescent="0.25">
      <c r="A70" s="437"/>
      <c r="B70" s="437"/>
      <c r="C70" s="437"/>
      <c r="D70" s="442"/>
      <c r="E70" s="281" t="s">
        <v>2703</v>
      </c>
      <c r="F70" s="281" t="s">
        <v>2704</v>
      </c>
      <c r="G70" s="281" t="s">
        <v>2705</v>
      </c>
      <c r="H70" s="281" t="s">
        <v>2706</v>
      </c>
      <c r="I70" s="281" t="s">
        <v>2707</v>
      </c>
      <c r="J70" s="281" t="s">
        <v>2708</v>
      </c>
      <c r="K70" s="281" t="s">
        <v>2709</v>
      </c>
      <c r="L70" s="281" t="s">
        <v>2710</v>
      </c>
      <c r="M70" s="281" t="s">
        <v>2711</v>
      </c>
      <c r="N70" s="281" t="s">
        <v>2712</v>
      </c>
      <c r="O70" s="281" t="s">
        <v>2713</v>
      </c>
      <c r="P70" s="281" t="s">
        <v>2714</v>
      </c>
      <c r="Q70" s="281" t="s">
        <v>2715</v>
      </c>
      <c r="R70" s="281" t="s">
        <v>2716</v>
      </c>
      <c r="S70" s="281" t="s">
        <v>2717</v>
      </c>
      <c r="T70" s="281" t="s">
        <v>2718</v>
      </c>
      <c r="U70" s="282" t="s">
        <v>2719</v>
      </c>
      <c r="V70" s="281" t="s">
        <v>2720</v>
      </c>
      <c r="W70" s="281" t="s">
        <v>2721</v>
      </c>
      <c r="X70" s="281" t="s">
        <v>2722</v>
      </c>
      <c r="Y70" s="444"/>
      <c r="Z70" s="281" t="s">
        <v>2703</v>
      </c>
      <c r="AA70" s="281" t="s">
        <v>2704</v>
      </c>
      <c r="AB70" s="281" t="s">
        <v>2705</v>
      </c>
      <c r="AC70" s="281" t="s">
        <v>2706</v>
      </c>
      <c r="AD70" s="281" t="s">
        <v>2723</v>
      </c>
      <c r="AE70" s="281" t="s">
        <v>2712</v>
      </c>
      <c r="AF70" s="281" t="s">
        <v>2713</v>
      </c>
      <c r="AG70" s="281" t="s">
        <v>2724</v>
      </c>
      <c r="AH70" s="281" t="s">
        <v>2725</v>
      </c>
      <c r="AI70" s="281" t="s">
        <v>2715</v>
      </c>
      <c r="AJ70" s="281" t="s">
        <v>2716</v>
      </c>
      <c r="AK70" s="281" t="s">
        <v>2718</v>
      </c>
      <c r="AL70" s="281" t="s">
        <v>2717</v>
      </c>
      <c r="AM70" s="281" t="s">
        <v>2719</v>
      </c>
      <c r="AN70" s="281" t="s">
        <v>2720</v>
      </c>
      <c r="AO70" s="281" t="s">
        <v>2722</v>
      </c>
      <c r="AP70" s="281" t="s">
        <v>2721</v>
      </c>
    </row>
    <row r="71" spans="1:42" x14ac:dyDescent="0.25">
      <c r="A71" s="283"/>
      <c r="B71" s="284" t="s">
        <v>2726</v>
      </c>
      <c r="C71" s="283"/>
      <c r="D71" s="285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2"/>
      <c r="V71" s="281"/>
      <c r="W71" s="281"/>
      <c r="X71" s="281"/>
      <c r="Y71" s="281"/>
      <c r="Z71" s="281"/>
      <c r="AA71" s="281"/>
      <c r="AB71" s="281"/>
      <c r="AC71" s="281"/>
      <c r="AD71" s="281"/>
      <c r="AE71" s="281"/>
      <c r="AF71" s="281"/>
      <c r="AG71" s="281"/>
      <c r="AH71" s="281"/>
      <c r="AI71" s="281"/>
      <c r="AJ71" s="281"/>
      <c r="AK71" s="281"/>
      <c r="AL71" s="281"/>
      <c r="AM71" s="281"/>
      <c r="AN71" s="281"/>
      <c r="AO71" s="281"/>
      <c r="AP71" s="281"/>
    </row>
    <row r="72" spans="1:42" x14ac:dyDescent="0.25">
      <c r="A72" s="244" t="s">
        <v>2623</v>
      </c>
      <c r="B72" s="244" t="s">
        <v>2624</v>
      </c>
      <c r="C72" s="286">
        <f>ROUND(C19*1.05,0)</f>
        <v>77</v>
      </c>
      <c r="D72" s="287"/>
      <c r="E72" s="285" t="s">
        <v>97</v>
      </c>
      <c r="F72" s="285" t="s">
        <v>97</v>
      </c>
      <c r="G72" s="285" t="s">
        <v>97</v>
      </c>
      <c r="H72" s="285" t="s">
        <v>97</v>
      </c>
      <c r="I72" s="285" t="s">
        <v>97</v>
      </c>
      <c r="J72" s="285" t="s">
        <v>97</v>
      </c>
      <c r="K72" s="285" t="s">
        <v>97</v>
      </c>
      <c r="L72" s="285" t="s">
        <v>97</v>
      </c>
      <c r="M72" s="285" t="s">
        <v>97</v>
      </c>
      <c r="N72" s="285" t="s">
        <v>97</v>
      </c>
      <c r="O72" s="285" t="s">
        <v>97</v>
      </c>
      <c r="P72" s="285" t="s">
        <v>97</v>
      </c>
      <c r="Q72" s="285" t="s">
        <v>97</v>
      </c>
      <c r="R72" s="285" t="s">
        <v>97</v>
      </c>
      <c r="S72" s="285" t="s">
        <v>97</v>
      </c>
      <c r="T72" s="285" t="s">
        <v>97</v>
      </c>
      <c r="U72" s="285" t="s">
        <v>97</v>
      </c>
      <c r="V72" s="285" t="s">
        <v>97</v>
      </c>
      <c r="W72" s="285" t="s">
        <v>97</v>
      </c>
      <c r="X72" s="285" t="s">
        <v>97</v>
      </c>
      <c r="Y72" s="285"/>
      <c r="Z72" s="285" t="s">
        <v>97</v>
      </c>
      <c r="AA72" s="285" t="s">
        <v>97</v>
      </c>
      <c r="AB72" s="285" t="s">
        <v>97</v>
      </c>
      <c r="AC72" s="285" t="s">
        <v>97</v>
      </c>
      <c r="AD72" s="285" t="s">
        <v>97</v>
      </c>
      <c r="AE72" s="285" t="s">
        <v>97</v>
      </c>
      <c r="AF72" s="285" t="s">
        <v>97</v>
      </c>
      <c r="AG72" s="285" t="s">
        <v>97</v>
      </c>
      <c r="AH72" s="285" t="s">
        <v>97</v>
      </c>
      <c r="AI72" s="285" t="s">
        <v>97</v>
      </c>
      <c r="AJ72" s="285" t="s">
        <v>97</v>
      </c>
      <c r="AK72" s="285" t="s">
        <v>97</v>
      </c>
      <c r="AL72" s="285" t="s">
        <v>97</v>
      </c>
      <c r="AM72" s="285" t="s">
        <v>97</v>
      </c>
      <c r="AN72" s="285" t="s">
        <v>97</v>
      </c>
      <c r="AO72" s="285" t="s">
        <v>97</v>
      </c>
      <c r="AP72" s="285" t="s">
        <v>97</v>
      </c>
    </row>
    <row r="73" spans="1:42" ht="30" x14ac:dyDescent="0.25">
      <c r="A73" s="244" t="s">
        <v>2625</v>
      </c>
      <c r="B73" s="244" t="s">
        <v>2626</v>
      </c>
      <c r="C73" s="286">
        <f>ROUND(C20*1.05,0)</f>
        <v>77</v>
      </c>
      <c r="D73" s="287"/>
      <c r="E73" s="285" t="s">
        <v>97</v>
      </c>
      <c r="F73" s="285" t="s">
        <v>97</v>
      </c>
      <c r="G73" s="285" t="s">
        <v>97</v>
      </c>
      <c r="H73" s="285" t="s">
        <v>97</v>
      </c>
      <c r="I73" s="285" t="s">
        <v>97</v>
      </c>
      <c r="J73" s="285" t="s">
        <v>97</v>
      </c>
      <c r="K73" s="285" t="s">
        <v>97</v>
      </c>
      <c r="L73" s="285" t="s">
        <v>97</v>
      </c>
      <c r="M73" s="285" t="s">
        <v>97</v>
      </c>
      <c r="N73" s="285" t="s">
        <v>97</v>
      </c>
      <c r="O73" s="285" t="s">
        <v>97</v>
      </c>
      <c r="P73" s="285" t="s">
        <v>97</v>
      </c>
      <c r="Q73" s="285" t="s">
        <v>97</v>
      </c>
      <c r="R73" s="285" t="s">
        <v>97</v>
      </c>
      <c r="S73" s="285" t="s">
        <v>97</v>
      </c>
      <c r="T73" s="285" t="s">
        <v>97</v>
      </c>
      <c r="U73" s="285" t="s">
        <v>97</v>
      </c>
      <c r="V73" s="285" t="s">
        <v>97</v>
      </c>
      <c r="W73" s="288" t="s">
        <v>97</v>
      </c>
      <c r="X73" s="285" t="s">
        <v>97</v>
      </c>
      <c r="Y73" s="285"/>
      <c r="Z73" s="285" t="s">
        <v>97</v>
      </c>
      <c r="AA73" s="285" t="s">
        <v>97</v>
      </c>
      <c r="AB73" s="285" t="s">
        <v>97</v>
      </c>
      <c r="AC73" s="285" t="s">
        <v>97</v>
      </c>
      <c r="AD73" s="285" t="s">
        <v>97</v>
      </c>
      <c r="AE73" s="285" t="s">
        <v>97</v>
      </c>
      <c r="AF73" s="285" t="s">
        <v>97</v>
      </c>
      <c r="AG73" s="285" t="s">
        <v>97</v>
      </c>
      <c r="AH73" s="285" t="s">
        <v>97</v>
      </c>
      <c r="AI73" s="285" t="s">
        <v>97</v>
      </c>
      <c r="AJ73" s="285" t="s">
        <v>97</v>
      </c>
      <c r="AK73" s="285" t="s">
        <v>97</v>
      </c>
      <c r="AL73" s="285" t="s">
        <v>97</v>
      </c>
      <c r="AM73" s="285" t="s">
        <v>97</v>
      </c>
      <c r="AN73" s="285" t="s">
        <v>97</v>
      </c>
      <c r="AO73" s="285" t="s">
        <v>97</v>
      </c>
      <c r="AP73" s="285" t="s">
        <v>97</v>
      </c>
    </row>
    <row r="74" spans="1:42" x14ac:dyDescent="0.25">
      <c r="A74" s="244" t="s">
        <v>2627</v>
      </c>
      <c r="B74" s="244" t="s">
        <v>2628</v>
      </c>
      <c r="C74" s="286">
        <f>ROUND(C21*1.05,0)</f>
        <v>128</v>
      </c>
      <c r="D74" s="287"/>
      <c r="E74" s="285" t="s">
        <v>97</v>
      </c>
      <c r="F74" s="285" t="s">
        <v>97</v>
      </c>
      <c r="G74" s="285" t="s">
        <v>97</v>
      </c>
      <c r="H74" s="285" t="s">
        <v>97</v>
      </c>
      <c r="I74" s="285" t="s">
        <v>97</v>
      </c>
      <c r="J74" s="285" t="s">
        <v>97</v>
      </c>
      <c r="K74" s="285" t="s">
        <v>97</v>
      </c>
      <c r="L74" s="285" t="s">
        <v>97</v>
      </c>
      <c r="M74" s="285" t="s">
        <v>97</v>
      </c>
      <c r="N74" s="285" t="s">
        <v>97</v>
      </c>
      <c r="O74" s="285" t="s">
        <v>97</v>
      </c>
      <c r="P74" s="285" t="s">
        <v>97</v>
      </c>
      <c r="Q74" s="285" t="s">
        <v>97</v>
      </c>
      <c r="R74" s="285" t="s">
        <v>97</v>
      </c>
      <c r="S74" s="285" t="s">
        <v>97</v>
      </c>
      <c r="T74" s="285" t="s">
        <v>97</v>
      </c>
      <c r="U74" s="285" t="s">
        <v>97</v>
      </c>
      <c r="V74" s="285" t="s">
        <v>97</v>
      </c>
      <c r="W74" s="288" t="s">
        <v>97</v>
      </c>
      <c r="X74" s="285" t="s">
        <v>97</v>
      </c>
      <c r="Y74" s="285"/>
      <c r="Z74" s="285" t="s">
        <v>97</v>
      </c>
      <c r="AA74" s="285" t="s">
        <v>97</v>
      </c>
      <c r="AB74" s="285" t="s">
        <v>97</v>
      </c>
      <c r="AC74" s="285" t="s">
        <v>97</v>
      </c>
      <c r="AD74" s="285" t="s">
        <v>97</v>
      </c>
      <c r="AE74" s="285" t="s">
        <v>97</v>
      </c>
      <c r="AF74" s="285" t="s">
        <v>97</v>
      </c>
      <c r="AG74" s="285" t="s">
        <v>97</v>
      </c>
      <c r="AH74" s="285" t="s">
        <v>97</v>
      </c>
      <c r="AI74" s="285" t="s">
        <v>97</v>
      </c>
      <c r="AJ74" s="285" t="s">
        <v>97</v>
      </c>
      <c r="AK74" s="285" t="s">
        <v>97</v>
      </c>
      <c r="AL74" s="285" t="s">
        <v>97</v>
      </c>
      <c r="AM74" s="285" t="s">
        <v>97</v>
      </c>
      <c r="AN74" s="285" t="s">
        <v>97</v>
      </c>
      <c r="AO74" s="285" t="s">
        <v>97</v>
      </c>
      <c r="AP74" s="285" t="s">
        <v>97</v>
      </c>
    </row>
    <row r="75" spans="1:42" x14ac:dyDescent="0.25">
      <c r="A75" s="244" t="s">
        <v>2629</v>
      </c>
      <c r="B75" s="244" t="s">
        <v>2630</v>
      </c>
      <c r="C75" s="286">
        <v>24</v>
      </c>
      <c r="D75" s="287"/>
      <c r="E75" s="285" t="s">
        <v>97</v>
      </c>
      <c r="F75" s="285" t="s">
        <v>97</v>
      </c>
      <c r="G75" s="285" t="s">
        <v>97</v>
      </c>
      <c r="H75" s="285" t="s">
        <v>97</v>
      </c>
      <c r="I75" s="285" t="s">
        <v>97</v>
      </c>
      <c r="J75" s="285" t="s">
        <v>97</v>
      </c>
      <c r="K75" s="285" t="s">
        <v>97</v>
      </c>
      <c r="L75" s="285" t="s">
        <v>97</v>
      </c>
      <c r="M75" s="285" t="s">
        <v>97</v>
      </c>
      <c r="N75" s="285" t="s">
        <v>97</v>
      </c>
      <c r="O75" s="285" t="s">
        <v>97</v>
      </c>
      <c r="P75" s="285" t="s">
        <v>97</v>
      </c>
      <c r="Q75" s="285" t="s">
        <v>97</v>
      </c>
      <c r="R75" s="285" t="s">
        <v>97</v>
      </c>
      <c r="S75" s="285" t="s">
        <v>97</v>
      </c>
      <c r="T75" s="285" t="s">
        <v>97</v>
      </c>
      <c r="U75" s="285" t="s">
        <v>97</v>
      </c>
      <c r="V75" s="285" t="s">
        <v>97</v>
      </c>
      <c r="W75" s="288" t="s">
        <v>97</v>
      </c>
      <c r="X75" s="285" t="s">
        <v>97</v>
      </c>
      <c r="Y75" s="285"/>
      <c r="Z75" s="285" t="s">
        <v>97</v>
      </c>
      <c r="AA75" s="285" t="s">
        <v>97</v>
      </c>
      <c r="AB75" s="285" t="s">
        <v>97</v>
      </c>
      <c r="AC75" s="285" t="s">
        <v>97</v>
      </c>
      <c r="AD75" s="285" t="s">
        <v>97</v>
      </c>
      <c r="AE75" s="285" t="s">
        <v>97</v>
      </c>
      <c r="AF75" s="285" t="s">
        <v>97</v>
      </c>
      <c r="AG75" s="285" t="s">
        <v>97</v>
      </c>
      <c r="AH75" s="285" t="s">
        <v>97</v>
      </c>
      <c r="AI75" s="285" t="s">
        <v>97</v>
      </c>
      <c r="AJ75" s="285" t="s">
        <v>97</v>
      </c>
      <c r="AK75" s="285" t="s">
        <v>97</v>
      </c>
      <c r="AL75" s="285" t="s">
        <v>97</v>
      </c>
      <c r="AM75" s="285" t="s">
        <v>97</v>
      </c>
      <c r="AN75" s="285" t="s">
        <v>97</v>
      </c>
      <c r="AO75" s="285" t="s">
        <v>97</v>
      </c>
      <c r="AP75" s="285" t="s">
        <v>97</v>
      </c>
    </row>
    <row r="76" spans="1:42" x14ac:dyDescent="0.25">
      <c r="A76" s="244" t="s">
        <v>2631</v>
      </c>
      <c r="B76" s="244" t="s">
        <v>2632</v>
      </c>
      <c r="C76" s="286">
        <v>26</v>
      </c>
      <c r="D76" s="287"/>
      <c r="E76" s="285" t="s">
        <v>97</v>
      </c>
      <c r="F76" s="285" t="s">
        <v>97</v>
      </c>
      <c r="G76" s="285" t="s">
        <v>97</v>
      </c>
      <c r="H76" s="285" t="s">
        <v>97</v>
      </c>
      <c r="I76" s="285" t="s">
        <v>97</v>
      </c>
      <c r="J76" s="285" t="s">
        <v>97</v>
      </c>
      <c r="K76" s="285" t="s">
        <v>97</v>
      </c>
      <c r="L76" s="285" t="s">
        <v>97</v>
      </c>
      <c r="M76" s="285" t="s">
        <v>97</v>
      </c>
      <c r="N76" s="285" t="s">
        <v>97</v>
      </c>
      <c r="O76" s="285" t="s">
        <v>97</v>
      </c>
      <c r="P76" s="285" t="s">
        <v>97</v>
      </c>
      <c r="Q76" s="285" t="s">
        <v>97</v>
      </c>
      <c r="R76" s="285" t="s">
        <v>97</v>
      </c>
      <c r="S76" s="285" t="s">
        <v>97</v>
      </c>
      <c r="T76" s="285" t="s">
        <v>97</v>
      </c>
      <c r="U76" s="285" t="s">
        <v>97</v>
      </c>
      <c r="V76" s="285" t="s">
        <v>97</v>
      </c>
      <c r="W76" s="288" t="s">
        <v>97</v>
      </c>
      <c r="X76" s="285" t="s">
        <v>97</v>
      </c>
      <c r="Y76" s="285"/>
      <c r="Z76" s="285" t="s">
        <v>97</v>
      </c>
      <c r="AA76" s="285" t="s">
        <v>97</v>
      </c>
      <c r="AB76" s="285" t="s">
        <v>97</v>
      </c>
      <c r="AC76" s="285" t="s">
        <v>97</v>
      </c>
      <c r="AD76" s="285" t="s">
        <v>97</v>
      </c>
      <c r="AE76" s="285" t="s">
        <v>97</v>
      </c>
      <c r="AF76" s="285" t="s">
        <v>97</v>
      </c>
      <c r="AG76" s="285" t="s">
        <v>97</v>
      </c>
      <c r="AH76" s="285" t="s">
        <v>97</v>
      </c>
      <c r="AI76" s="285" t="s">
        <v>97</v>
      </c>
      <c r="AJ76" s="285" t="s">
        <v>97</v>
      </c>
      <c r="AK76" s="285" t="s">
        <v>97</v>
      </c>
      <c r="AL76" s="285" t="s">
        <v>97</v>
      </c>
      <c r="AM76" s="285" t="s">
        <v>97</v>
      </c>
      <c r="AN76" s="285" t="s">
        <v>97</v>
      </c>
      <c r="AO76" s="285" t="s">
        <v>97</v>
      </c>
      <c r="AP76" s="285" t="s">
        <v>97</v>
      </c>
    </row>
    <row r="77" spans="1:42" x14ac:dyDescent="0.25">
      <c r="A77" s="244" t="s">
        <v>2633</v>
      </c>
      <c r="B77" s="244" t="s">
        <v>2634</v>
      </c>
      <c r="C77" s="286">
        <f t="shared" ref="C77:C86" si="1">ROUND(C24*1.05,0)</f>
        <v>128</v>
      </c>
      <c r="D77" s="287"/>
      <c r="E77" s="285" t="s">
        <v>97</v>
      </c>
      <c r="F77" s="285" t="s">
        <v>97</v>
      </c>
      <c r="G77" s="285" t="s">
        <v>97</v>
      </c>
      <c r="H77" s="285" t="s">
        <v>97</v>
      </c>
      <c r="I77" s="285"/>
      <c r="J77" s="285"/>
      <c r="K77" s="285"/>
      <c r="L77" s="285"/>
      <c r="M77" s="285"/>
      <c r="N77" s="285"/>
      <c r="O77" s="285"/>
      <c r="P77" s="285"/>
      <c r="Q77" s="285"/>
      <c r="R77" s="285"/>
      <c r="S77" s="285"/>
      <c r="T77" s="285"/>
      <c r="U77" s="285"/>
      <c r="V77" s="285"/>
      <c r="W77" s="288"/>
      <c r="X77" s="285"/>
      <c r="Y77" s="285"/>
      <c r="Z77" s="285" t="s">
        <v>97</v>
      </c>
      <c r="AA77" s="285" t="s">
        <v>97</v>
      </c>
      <c r="AB77" s="285" t="s">
        <v>97</v>
      </c>
      <c r="AC77" s="285" t="s">
        <v>97</v>
      </c>
      <c r="AD77" s="285"/>
      <c r="AE77" s="285"/>
      <c r="AF77" s="285"/>
      <c r="AG77" s="285"/>
      <c r="AH77" s="285"/>
      <c r="AI77" s="285"/>
      <c r="AJ77" s="285"/>
      <c r="AK77" s="285"/>
      <c r="AL77" s="285"/>
      <c r="AM77" s="285"/>
      <c r="AN77" s="285"/>
      <c r="AO77" s="285"/>
      <c r="AP77" s="285"/>
    </row>
    <row r="78" spans="1:42" x14ac:dyDescent="0.25">
      <c r="A78" s="244" t="s">
        <v>2635</v>
      </c>
      <c r="B78" s="244" t="s">
        <v>2636</v>
      </c>
      <c r="C78" s="286">
        <f t="shared" si="1"/>
        <v>128</v>
      </c>
      <c r="D78" s="287"/>
      <c r="E78" s="285"/>
      <c r="F78" s="285"/>
      <c r="G78" s="285"/>
      <c r="H78" s="285"/>
      <c r="I78" s="285" t="s">
        <v>97</v>
      </c>
      <c r="J78" s="285" t="s">
        <v>97</v>
      </c>
      <c r="K78" s="285" t="s">
        <v>97</v>
      </c>
      <c r="L78" s="285" t="s">
        <v>97</v>
      </c>
      <c r="M78" s="285" t="s">
        <v>97</v>
      </c>
      <c r="N78" s="285" t="s">
        <v>97</v>
      </c>
      <c r="O78" s="285" t="s">
        <v>97</v>
      </c>
      <c r="P78" s="285" t="s">
        <v>97</v>
      </c>
      <c r="Q78" s="285"/>
      <c r="R78" s="285"/>
      <c r="S78" s="285"/>
      <c r="T78" s="285"/>
      <c r="U78" s="285"/>
      <c r="V78" s="285"/>
      <c r="W78" s="288"/>
      <c r="X78" s="285"/>
      <c r="Y78" s="285"/>
      <c r="Z78" s="285"/>
      <c r="AA78" s="285"/>
      <c r="AB78" s="285"/>
      <c r="AC78" s="285"/>
      <c r="AD78" s="285" t="s">
        <v>97</v>
      </c>
      <c r="AE78" s="285" t="s">
        <v>97</v>
      </c>
      <c r="AF78" s="285" t="s">
        <v>97</v>
      </c>
      <c r="AG78" s="285" t="s">
        <v>97</v>
      </c>
      <c r="AH78" s="285" t="s">
        <v>97</v>
      </c>
      <c r="AI78" s="285"/>
      <c r="AJ78" s="285"/>
      <c r="AK78" s="285"/>
      <c r="AL78" s="285"/>
      <c r="AM78" s="285"/>
      <c r="AN78" s="285"/>
      <c r="AO78" s="285"/>
      <c r="AP78" s="285"/>
    </row>
    <row r="79" spans="1:42" x14ac:dyDescent="0.25">
      <c r="A79" s="244" t="s">
        <v>2637</v>
      </c>
      <c r="B79" s="244" t="s">
        <v>2638</v>
      </c>
      <c r="C79" s="286">
        <f t="shared" si="1"/>
        <v>258</v>
      </c>
      <c r="D79" s="287"/>
      <c r="E79" s="285" t="s">
        <v>97</v>
      </c>
      <c r="F79" s="285"/>
      <c r="G79" s="285" t="s">
        <v>97</v>
      </c>
      <c r="H79" s="285"/>
      <c r="I79" s="285" t="s">
        <v>97</v>
      </c>
      <c r="J79" s="285" t="s">
        <v>97</v>
      </c>
      <c r="K79" s="285" t="s">
        <v>97</v>
      </c>
      <c r="L79" s="285" t="s">
        <v>97</v>
      </c>
      <c r="M79" s="285"/>
      <c r="N79" s="285"/>
      <c r="O79" s="285"/>
      <c r="P79" s="285"/>
      <c r="Q79" s="285"/>
      <c r="R79" s="285"/>
      <c r="S79" s="285"/>
      <c r="T79" s="285"/>
      <c r="U79" s="285" t="s">
        <v>97</v>
      </c>
      <c r="V79" s="285" t="s">
        <v>97</v>
      </c>
      <c r="W79" s="288" t="s">
        <v>97</v>
      </c>
      <c r="X79" s="285" t="s">
        <v>97</v>
      </c>
      <c r="Y79" s="285"/>
      <c r="Z79" s="285" t="s">
        <v>97</v>
      </c>
      <c r="AA79" s="285"/>
      <c r="AB79" s="285" t="s">
        <v>97</v>
      </c>
      <c r="AC79" s="285"/>
      <c r="AD79" s="285"/>
      <c r="AE79" s="285"/>
      <c r="AF79" s="285"/>
      <c r="AG79" s="285" t="s">
        <v>97</v>
      </c>
      <c r="AH79" s="285" t="s">
        <v>97</v>
      </c>
      <c r="AI79" s="285"/>
      <c r="AJ79" s="285"/>
      <c r="AK79" s="285"/>
      <c r="AL79" s="285"/>
      <c r="AM79" s="285" t="s">
        <v>97</v>
      </c>
      <c r="AN79" s="285" t="s">
        <v>97</v>
      </c>
      <c r="AO79" s="285" t="s">
        <v>97</v>
      </c>
      <c r="AP79" s="285" t="s">
        <v>97</v>
      </c>
    </row>
    <row r="80" spans="1:42" ht="30" x14ac:dyDescent="0.25">
      <c r="A80" s="244" t="s">
        <v>2639</v>
      </c>
      <c r="B80" s="244" t="s">
        <v>2640</v>
      </c>
      <c r="C80" s="286">
        <f t="shared" si="1"/>
        <v>218</v>
      </c>
      <c r="D80" s="287"/>
      <c r="E80" s="285" t="s">
        <v>97</v>
      </c>
      <c r="F80" s="285"/>
      <c r="G80" s="285" t="s">
        <v>97</v>
      </c>
      <c r="H80" s="285"/>
      <c r="I80" s="285" t="s">
        <v>97</v>
      </c>
      <c r="J80" s="285" t="s">
        <v>97</v>
      </c>
      <c r="K80" s="285" t="s">
        <v>97</v>
      </c>
      <c r="L80" s="285" t="s">
        <v>97</v>
      </c>
      <c r="M80" s="285"/>
      <c r="N80" s="285"/>
      <c r="O80" s="285"/>
      <c r="P80" s="285"/>
      <c r="Q80" s="285"/>
      <c r="R80" s="285"/>
      <c r="S80" s="285"/>
      <c r="T80" s="285"/>
      <c r="U80" s="285" t="s">
        <v>97</v>
      </c>
      <c r="V80" s="285" t="s">
        <v>97</v>
      </c>
      <c r="W80" s="288" t="s">
        <v>97</v>
      </c>
      <c r="X80" s="285" t="s">
        <v>97</v>
      </c>
      <c r="Y80" s="285"/>
      <c r="Z80" s="285" t="s">
        <v>97</v>
      </c>
      <c r="AA80" s="285"/>
      <c r="AB80" s="285" t="s">
        <v>97</v>
      </c>
      <c r="AC80" s="285"/>
      <c r="AD80" s="285"/>
      <c r="AE80" s="285"/>
      <c r="AF80" s="285"/>
      <c r="AG80" s="285" t="s">
        <v>97</v>
      </c>
      <c r="AH80" s="285" t="s">
        <v>97</v>
      </c>
      <c r="AI80" s="285"/>
      <c r="AJ80" s="285"/>
      <c r="AK80" s="285"/>
      <c r="AL80" s="285"/>
      <c r="AM80" s="285" t="s">
        <v>97</v>
      </c>
      <c r="AN80" s="285" t="s">
        <v>97</v>
      </c>
      <c r="AO80" s="285" t="s">
        <v>97</v>
      </c>
      <c r="AP80" s="285" t="s">
        <v>97</v>
      </c>
    </row>
    <row r="81" spans="1:42" ht="30" x14ac:dyDescent="0.25">
      <c r="A81" s="244" t="s">
        <v>2727</v>
      </c>
      <c r="B81" s="244" t="s">
        <v>2642</v>
      </c>
      <c r="C81" s="286">
        <f t="shared" si="1"/>
        <v>713</v>
      </c>
      <c r="D81" s="287"/>
      <c r="E81" s="285" t="s">
        <v>97</v>
      </c>
      <c r="F81" s="285"/>
      <c r="G81" s="285" t="s">
        <v>97</v>
      </c>
      <c r="H81" s="285"/>
      <c r="I81" s="285" t="s">
        <v>97</v>
      </c>
      <c r="J81" s="285" t="s">
        <v>97</v>
      </c>
      <c r="K81" s="285" t="s">
        <v>97</v>
      </c>
      <c r="L81" s="285" t="s">
        <v>97</v>
      </c>
      <c r="M81" s="285"/>
      <c r="N81" s="285"/>
      <c r="O81" s="285"/>
      <c r="P81" s="285"/>
      <c r="Q81" s="285"/>
      <c r="R81" s="285"/>
      <c r="S81" s="285"/>
      <c r="T81" s="285"/>
      <c r="U81" s="285" t="s">
        <v>97</v>
      </c>
      <c r="V81" s="285" t="s">
        <v>97</v>
      </c>
      <c r="W81" s="288" t="s">
        <v>97</v>
      </c>
      <c r="X81" s="285" t="s">
        <v>97</v>
      </c>
      <c r="Y81" s="285"/>
      <c r="Z81" s="285" t="s">
        <v>97</v>
      </c>
      <c r="AA81" s="285"/>
      <c r="AB81" s="285" t="s">
        <v>97</v>
      </c>
      <c r="AC81" s="285"/>
      <c r="AD81" s="285"/>
      <c r="AE81" s="285"/>
      <c r="AF81" s="285"/>
      <c r="AG81" s="285" t="s">
        <v>97</v>
      </c>
      <c r="AH81" s="285" t="s">
        <v>97</v>
      </c>
      <c r="AI81" s="285"/>
      <c r="AJ81" s="285"/>
      <c r="AK81" s="285"/>
      <c r="AL81" s="285"/>
      <c r="AM81" s="285" t="s">
        <v>97</v>
      </c>
      <c r="AN81" s="285" t="s">
        <v>97</v>
      </c>
      <c r="AO81" s="285" t="s">
        <v>97</v>
      </c>
      <c r="AP81" s="285" t="s">
        <v>97</v>
      </c>
    </row>
    <row r="82" spans="1:42" ht="45" x14ac:dyDescent="0.25">
      <c r="A82" s="244" t="s">
        <v>2643</v>
      </c>
      <c r="B82" s="244" t="s">
        <v>2644</v>
      </c>
      <c r="C82" s="286">
        <f t="shared" si="1"/>
        <v>258</v>
      </c>
      <c r="D82" s="287"/>
      <c r="E82" s="285"/>
      <c r="F82" s="285"/>
      <c r="G82" s="285" t="s">
        <v>97</v>
      </c>
      <c r="H82" s="285" t="s">
        <v>97</v>
      </c>
      <c r="I82" s="285" t="s">
        <v>97</v>
      </c>
      <c r="J82" s="285" t="s">
        <v>97</v>
      </c>
      <c r="K82" s="285" t="s">
        <v>97</v>
      </c>
      <c r="L82" s="285" t="s">
        <v>97</v>
      </c>
      <c r="M82" s="285" t="s">
        <v>97</v>
      </c>
      <c r="N82" s="285" t="s">
        <v>97</v>
      </c>
      <c r="O82" s="285" t="s">
        <v>97</v>
      </c>
      <c r="P82" s="285" t="s">
        <v>97</v>
      </c>
      <c r="Q82" s="285" t="s">
        <v>97</v>
      </c>
      <c r="R82" s="285" t="s">
        <v>97</v>
      </c>
      <c r="S82" s="285" t="s">
        <v>97</v>
      </c>
      <c r="T82" s="285" t="s">
        <v>97</v>
      </c>
      <c r="U82" s="285" t="s">
        <v>97</v>
      </c>
      <c r="V82" s="285" t="s">
        <v>97</v>
      </c>
      <c r="W82" s="288" t="s">
        <v>97</v>
      </c>
      <c r="X82" s="285" t="s">
        <v>97</v>
      </c>
      <c r="Y82" s="285"/>
      <c r="Z82" s="285"/>
      <c r="AA82" s="285"/>
      <c r="AB82" s="285" t="s">
        <v>97</v>
      </c>
      <c r="AC82" s="285" t="s">
        <v>97</v>
      </c>
      <c r="AD82" s="285" t="s">
        <v>97</v>
      </c>
      <c r="AE82" s="285" t="s">
        <v>97</v>
      </c>
      <c r="AF82" s="285" t="s">
        <v>97</v>
      </c>
      <c r="AG82" s="285" t="s">
        <v>97</v>
      </c>
      <c r="AH82" s="285" t="s">
        <v>97</v>
      </c>
      <c r="AI82" s="285" t="s">
        <v>97</v>
      </c>
      <c r="AJ82" s="285" t="s">
        <v>97</v>
      </c>
      <c r="AK82" s="285" t="s">
        <v>97</v>
      </c>
      <c r="AL82" s="285" t="s">
        <v>97</v>
      </c>
      <c r="AM82" s="285" t="s">
        <v>97</v>
      </c>
      <c r="AN82" s="285" t="s">
        <v>97</v>
      </c>
      <c r="AO82" s="285" t="s">
        <v>97</v>
      </c>
      <c r="AP82" s="285" t="s">
        <v>97</v>
      </c>
    </row>
    <row r="83" spans="1:42" ht="45" x14ac:dyDescent="0.25">
      <c r="A83" s="244" t="s">
        <v>2645</v>
      </c>
      <c r="B83" s="244" t="s">
        <v>2646</v>
      </c>
      <c r="C83" s="286">
        <f t="shared" si="1"/>
        <v>77</v>
      </c>
      <c r="D83" s="287"/>
      <c r="E83" s="285"/>
      <c r="F83" s="285"/>
      <c r="G83" s="285"/>
      <c r="H83" s="285"/>
      <c r="I83" s="285" t="s">
        <v>97</v>
      </c>
      <c r="J83" s="285" t="s">
        <v>97</v>
      </c>
      <c r="K83" s="285" t="s">
        <v>97</v>
      </c>
      <c r="L83" s="285" t="s">
        <v>97</v>
      </c>
      <c r="M83" s="285" t="s">
        <v>97</v>
      </c>
      <c r="N83" s="285" t="s">
        <v>97</v>
      </c>
      <c r="O83" s="285" t="s">
        <v>97</v>
      </c>
      <c r="P83" s="285" t="s">
        <v>97</v>
      </c>
      <c r="Q83" s="285" t="s">
        <v>97</v>
      </c>
      <c r="R83" s="285" t="s">
        <v>97</v>
      </c>
      <c r="S83" s="285" t="s">
        <v>97</v>
      </c>
      <c r="T83" s="285" t="s">
        <v>97</v>
      </c>
      <c r="U83" s="285" t="s">
        <v>97</v>
      </c>
      <c r="V83" s="285" t="s">
        <v>97</v>
      </c>
      <c r="W83" s="288" t="s">
        <v>97</v>
      </c>
      <c r="X83" s="285" t="s">
        <v>97</v>
      </c>
      <c r="Y83" s="285"/>
      <c r="Z83" s="285"/>
      <c r="AA83" s="285"/>
      <c r="AB83" s="285"/>
      <c r="AC83" s="285"/>
      <c r="AD83" s="285" t="s">
        <v>97</v>
      </c>
      <c r="AE83" s="285" t="s">
        <v>97</v>
      </c>
      <c r="AF83" s="285" t="s">
        <v>97</v>
      </c>
      <c r="AG83" s="285" t="s">
        <v>97</v>
      </c>
      <c r="AH83" s="285" t="s">
        <v>97</v>
      </c>
      <c r="AI83" s="285" t="s">
        <v>97</v>
      </c>
      <c r="AJ83" s="285" t="s">
        <v>97</v>
      </c>
      <c r="AK83" s="285" t="s">
        <v>97</v>
      </c>
      <c r="AL83" s="285" t="s">
        <v>97</v>
      </c>
      <c r="AM83" s="285" t="s">
        <v>97</v>
      </c>
      <c r="AN83" s="285" t="s">
        <v>97</v>
      </c>
      <c r="AO83" s="285" t="s">
        <v>97</v>
      </c>
      <c r="AP83" s="285" t="s">
        <v>97</v>
      </c>
    </row>
    <row r="84" spans="1:42" x14ac:dyDescent="0.25">
      <c r="A84" s="244" t="s">
        <v>2653</v>
      </c>
      <c r="B84" s="244" t="s">
        <v>2654</v>
      </c>
      <c r="C84" s="286">
        <f t="shared" si="1"/>
        <v>433</v>
      </c>
      <c r="D84" s="287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285"/>
      <c r="W84" s="288"/>
      <c r="X84" s="285"/>
      <c r="Y84" s="285"/>
      <c r="Z84" s="285" t="s">
        <v>97</v>
      </c>
      <c r="AA84" s="285" t="s">
        <v>97</v>
      </c>
      <c r="AB84" s="285" t="s">
        <v>97</v>
      </c>
      <c r="AC84" s="285" t="s">
        <v>97</v>
      </c>
      <c r="AD84" s="285" t="s">
        <v>97</v>
      </c>
      <c r="AE84" s="285" t="s">
        <v>97</v>
      </c>
      <c r="AF84" s="285" t="s">
        <v>97</v>
      </c>
      <c r="AG84" s="285" t="s">
        <v>97</v>
      </c>
      <c r="AH84" s="285" t="s">
        <v>97</v>
      </c>
      <c r="AI84" s="285" t="s">
        <v>97</v>
      </c>
      <c r="AJ84" s="285" t="s">
        <v>97</v>
      </c>
      <c r="AK84" s="285" t="s">
        <v>97</v>
      </c>
      <c r="AL84" s="285" t="s">
        <v>97</v>
      </c>
      <c r="AM84" s="285" t="s">
        <v>97</v>
      </c>
      <c r="AN84" s="285" t="s">
        <v>97</v>
      </c>
      <c r="AO84" s="285" t="s">
        <v>97</v>
      </c>
      <c r="AP84" s="285" t="s">
        <v>97</v>
      </c>
    </row>
    <row r="85" spans="1:42" x14ac:dyDescent="0.25">
      <c r="A85" s="244" t="s">
        <v>2655</v>
      </c>
      <c r="B85" s="244" t="s">
        <v>2728</v>
      </c>
      <c r="C85" s="286">
        <f t="shared" si="1"/>
        <v>743</v>
      </c>
      <c r="D85" s="287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285"/>
      <c r="W85" s="288"/>
      <c r="X85" s="285"/>
      <c r="Y85" s="285"/>
      <c r="Z85" s="285" t="s">
        <v>97</v>
      </c>
      <c r="AA85" s="285" t="s">
        <v>97</v>
      </c>
      <c r="AB85" s="285" t="s">
        <v>97</v>
      </c>
      <c r="AC85" s="285" t="s">
        <v>97</v>
      </c>
      <c r="AD85" s="285" t="s">
        <v>97</v>
      </c>
      <c r="AE85" s="285" t="s">
        <v>97</v>
      </c>
      <c r="AF85" s="285" t="s">
        <v>97</v>
      </c>
      <c r="AG85" s="285" t="s">
        <v>97</v>
      </c>
      <c r="AH85" s="285" t="s">
        <v>97</v>
      </c>
      <c r="AI85" s="285" t="s">
        <v>97</v>
      </c>
      <c r="AJ85" s="285" t="s">
        <v>97</v>
      </c>
      <c r="AK85" s="285" t="s">
        <v>97</v>
      </c>
      <c r="AL85" s="285" t="s">
        <v>97</v>
      </c>
      <c r="AM85" s="285" t="s">
        <v>97</v>
      </c>
      <c r="AN85" s="285" t="s">
        <v>97</v>
      </c>
      <c r="AO85" s="285" t="s">
        <v>97</v>
      </c>
      <c r="AP85" s="285" t="s">
        <v>97</v>
      </c>
    </row>
    <row r="86" spans="1:42" x14ac:dyDescent="0.25">
      <c r="A86" s="244" t="s">
        <v>2729</v>
      </c>
      <c r="B86" s="244" t="s">
        <v>2730</v>
      </c>
      <c r="C86" s="286">
        <f t="shared" si="1"/>
        <v>128</v>
      </c>
      <c r="D86" s="287"/>
      <c r="E86" s="285" t="s">
        <v>97</v>
      </c>
      <c r="F86" s="285" t="s">
        <v>97</v>
      </c>
      <c r="G86" s="285" t="s">
        <v>97</v>
      </c>
      <c r="H86" s="285" t="s">
        <v>97</v>
      </c>
      <c r="I86" s="285"/>
      <c r="J86" s="285" t="s">
        <v>97</v>
      </c>
      <c r="K86" s="285" t="s">
        <v>97</v>
      </c>
      <c r="L86" s="285"/>
      <c r="M86" s="285"/>
      <c r="N86" s="285" t="s">
        <v>97</v>
      </c>
      <c r="O86" s="285" t="s">
        <v>97</v>
      </c>
      <c r="P86" s="285"/>
      <c r="Q86" s="285" t="s">
        <v>97</v>
      </c>
      <c r="R86" s="285"/>
      <c r="S86" s="285" t="s">
        <v>97</v>
      </c>
      <c r="T86" s="285"/>
      <c r="U86" s="285"/>
      <c r="V86" s="285" t="s">
        <v>97</v>
      </c>
      <c r="W86" s="288"/>
      <c r="X86" s="285" t="s">
        <v>97</v>
      </c>
      <c r="Y86" s="285"/>
      <c r="Z86" s="285" t="s">
        <v>97</v>
      </c>
      <c r="AA86" s="285" t="s">
        <v>97</v>
      </c>
      <c r="AB86" s="285" t="s">
        <v>97</v>
      </c>
      <c r="AC86" s="285" t="s">
        <v>97</v>
      </c>
      <c r="AD86" s="285"/>
      <c r="AE86" s="285" t="s">
        <v>97</v>
      </c>
      <c r="AF86" s="285" t="s">
        <v>97</v>
      </c>
      <c r="AG86" s="285" t="s">
        <v>97</v>
      </c>
      <c r="AH86" s="285"/>
      <c r="AI86" s="285" t="s">
        <v>97</v>
      </c>
      <c r="AJ86" s="285"/>
      <c r="AK86" s="285"/>
      <c r="AL86" s="285" t="s">
        <v>97</v>
      </c>
      <c r="AM86" s="285"/>
      <c r="AN86" s="285" t="s">
        <v>97</v>
      </c>
      <c r="AO86" s="285" t="s">
        <v>97</v>
      </c>
      <c r="AP86" s="285"/>
    </row>
    <row r="87" spans="1:42" x14ac:dyDescent="0.25">
      <c r="A87" s="244" t="s">
        <v>2731</v>
      </c>
      <c r="B87" s="244" t="s">
        <v>2732</v>
      </c>
      <c r="C87" s="286">
        <v>62</v>
      </c>
      <c r="D87" s="287"/>
      <c r="E87" s="285"/>
      <c r="F87" s="285"/>
      <c r="G87" s="285"/>
      <c r="H87" s="285"/>
      <c r="I87" s="285" t="s">
        <v>97</v>
      </c>
      <c r="J87" s="285" t="s">
        <v>97</v>
      </c>
      <c r="K87" s="285" t="s">
        <v>97</v>
      </c>
      <c r="L87" s="285" t="s">
        <v>97</v>
      </c>
      <c r="M87" s="285" t="s">
        <v>97</v>
      </c>
      <c r="N87" s="285" t="s">
        <v>97</v>
      </c>
      <c r="O87" s="285" t="s">
        <v>97</v>
      </c>
      <c r="P87" s="285" t="s">
        <v>97</v>
      </c>
      <c r="Q87" s="285" t="s">
        <v>97</v>
      </c>
      <c r="R87" s="285" t="s">
        <v>97</v>
      </c>
      <c r="S87" s="285" t="s">
        <v>97</v>
      </c>
      <c r="T87" s="285" t="s">
        <v>97</v>
      </c>
      <c r="U87" s="285" t="s">
        <v>97</v>
      </c>
      <c r="V87" s="285" t="s">
        <v>97</v>
      </c>
      <c r="W87" s="288" t="s">
        <v>97</v>
      </c>
      <c r="X87" s="285" t="s">
        <v>97</v>
      </c>
      <c r="Y87" s="285"/>
      <c r="Z87" s="285"/>
      <c r="AA87" s="285"/>
      <c r="AB87" s="285"/>
      <c r="AC87" s="285"/>
      <c r="AD87" s="285" t="s">
        <v>97</v>
      </c>
      <c r="AE87" s="285" t="s">
        <v>97</v>
      </c>
      <c r="AF87" s="285" t="s">
        <v>97</v>
      </c>
      <c r="AG87" s="285" t="s">
        <v>97</v>
      </c>
      <c r="AH87" s="285" t="s">
        <v>97</v>
      </c>
      <c r="AI87" s="285" t="s">
        <v>97</v>
      </c>
      <c r="AJ87" s="285" t="s">
        <v>97</v>
      </c>
      <c r="AK87" s="285" t="s">
        <v>97</v>
      </c>
      <c r="AL87" s="285" t="s">
        <v>97</v>
      </c>
      <c r="AM87" s="285" t="s">
        <v>97</v>
      </c>
      <c r="AN87" s="285" t="s">
        <v>97</v>
      </c>
      <c r="AO87" s="285" t="s">
        <v>97</v>
      </c>
      <c r="AP87" s="285" t="s">
        <v>97</v>
      </c>
    </row>
    <row r="88" spans="1:42" ht="45" x14ac:dyDescent="0.25">
      <c r="A88" s="244" t="s">
        <v>2651</v>
      </c>
      <c r="B88" s="244" t="s">
        <v>2652</v>
      </c>
      <c r="C88" s="286">
        <v>215</v>
      </c>
      <c r="D88" s="287"/>
      <c r="E88" s="285"/>
      <c r="F88" s="285"/>
      <c r="G88" s="285"/>
      <c r="H88" s="285"/>
      <c r="I88" s="285"/>
      <c r="J88" s="285"/>
      <c r="K88" s="285"/>
      <c r="L88" s="285"/>
      <c r="M88" s="285"/>
      <c r="N88" s="285" t="s">
        <v>97</v>
      </c>
      <c r="O88" s="285"/>
      <c r="P88" s="285" t="s">
        <v>97</v>
      </c>
      <c r="Q88" s="285" t="s">
        <v>97</v>
      </c>
      <c r="R88" s="285" t="s">
        <v>97</v>
      </c>
      <c r="S88" s="285" t="s">
        <v>97</v>
      </c>
      <c r="T88" s="285" t="s">
        <v>97</v>
      </c>
      <c r="U88" s="285"/>
      <c r="V88" s="285"/>
      <c r="W88" s="288"/>
      <c r="X88" s="285"/>
      <c r="Y88" s="285"/>
      <c r="Z88" s="285"/>
      <c r="AA88" s="285"/>
      <c r="AB88" s="285"/>
      <c r="AC88" s="285"/>
      <c r="AD88" s="285" t="s">
        <v>97</v>
      </c>
      <c r="AE88" s="285" t="s">
        <v>97</v>
      </c>
      <c r="AF88" s="285"/>
      <c r="AG88" s="285"/>
      <c r="AH88" s="285"/>
      <c r="AI88" s="285" t="s">
        <v>97</v>
      </c>
      <c r="AJ88" s="285" t="s">
        <v>97</v>
      </c>
      <c r="AK88" s="285" t="s">
        <v>97</v>
      </c>
      <c r="AL88" s="285" t="s">
        <v>97</v>
      </c>
      <c r="AM88" s="285"/>
      <c r="AN88" s="285"/>
      <c r="AO88" s="285"/>
      <c r="AP88" s="285"/>
    </row>
    <row r="89" spans="1:42" ht="30" x14ac:dyDescent="0.25">
      <c r="A89" s="244" t="s">
        <v>2733</v>
      </c>
      <c r="B89" s="244" t="s">
        <v>2734</v>
      </c>
      <c r="C89" s="286">
        <v>1485</v>
      </c>
      <c r="D89" s="287"/>
      <c r="E89" s="285"/>
      <c r="F89" s="285"/>
      <c r="G89" s="285"/>
      <c r="H89" s="285"/>
      <c r="I89" s="285" t="s">
        <v>97</v>
      </c>
      <c r="J89" s="285" t="s">
        <v>97</v>
      </c>
      <c r="K89" s="285" t="s">
        <v>97</v>
      </c>
      <c r="L89" s="285" t="s">
        <v>97</v>
      </c>
      <c r="M89" s="285"/>
      <c r="N89" s="285"/>
      <c r="O89" s="285"/>
      <c r="P89" s="285"/>
      <c r="Q89" s="285" t="s">
        <v>97</v>
      </c>
      <c r="R89" s="285" t="s">
        <v>97</v>
      </c>
      <c r="S89" s="285"/>
      <c r="T89" s="285"/>
      <c r="U89" s="285" t="s">
        <v>97</v>
      </c>
      <c r="V89" s="285" t="s">
        <v>97</v>
      </c>
      <c r="W89" s="288"/>
      <c r="X89" s="285"/>
      <c r="Y89" s="285"/>
      <c r="Z89" s="285"/>
      <c r="AA89" s="285"/>
      <c r="AB89" s="285"/>
      <c r="AC89" s="285"/>
      <c r="AD89" s="285"/>
      <c r="AE89" s="285"/>
      <c r="AF89" s="285"/>
      <c r="AG89" s="285" t="s">
        <v>97</v>
      </c>
      <c r="AH89" s="285" t="s">
        <v>97</v>
      </c>
      <c r="AI89" s="285" t="s">
        <v>97</v>
      </c>
      <c r="AJ89" s="285" t="s">
        <v>97</v>
      </c>
      <c r="AK89" s="285"/>
      <c r="AL89" s="285"/>
      <c r="AM89" s="285" t="s">
        <v>97</v>
      </c>
      <c r="AN89" s="285" t="s">
        <v>97</v>
      </c>
      <c r="AO89" s="285"/>
      <c r="AP89" s="285"/>
    </row>
    <row r="90" spans="1:42" x14ac:dyDescent="0.25">
      <c r="A90" s="244" t="s">
        <v>2735</v>
      </c>
      <c r="B90" s="244" t="s">
        <v>2736</v>
      </c>
      <c r="C90" s="286">
        <f>ROUND(C37*1.05,0)</f>
        <v>399</v>
      </c>
      <c r="D90" s="287"/>
      <c r="E90" s="285"/>
      <c r="F90" s="285"/>
      <c r="G90" s="285"/>
      <c r="H90" s="285"/>
      <c r="I90" s="285"/>
      <c r="J90" s="285"/>
      <c r="K90" s="285"/>
      <c r="L90" s="285"/>
      <c r="M90" s="285"/>
      <c r="N90" s="285"/>
      <c r="O90" s="285"/>
      <c r="P90" s="285"/>
      <c r="Q90" s="285"/>
      <c r="R90" s="285"/>
      <c r="S90" s="285"/>
      <c r="T90" s="285"/>
      <c r="U90" s="285"/>
      <c r="V90" s="285"/>
      <c r="W90" s="288"/>
      <c r="X90" s="285"/>
      <c r="Y90" s="285"/>
      <c r="Z90" s="285"/>
      <c r="AA90" s="285"/>
      <c r="AB90" s="285"/>
      <c r="AC90" s="285"/>
      <c r="AD90" s="285"/>
      <c r="AE90" s="285"/>
      <c r="AF90" s="285"/>
      <c r="AG90" s="285" t="s">
        <v>97</v>
      </c>
      <c r="AH90" s="285" t="s">
        <v>97</v>
      </c>
      <c r="AI90" s="285"/>
      <c r="AJ90" s="285"/>
      <c r="AK90" s="285"/>
      <c r="AL90" s="285"/>
      <c r="AM90" s="285" t="s">
        <v>97</v>
      </c>
      <c r="AN90" s="285" t="s">
        <v>97</v>
      </c>
      <c r="AO90" s="285"/>
      <c r="AP90" s="285"/>
    </row>
    <row r="91" spans="1:42" ht="30" x14ac:dyDescent="0.25">
      <c r="A91" s="244" t="s">
        <v>2737</v>
      </c>
      <c r="B91" s="244" t="s">
        <v>2738</v>
      </c>
      <c r="C91" s="286">
        <f>ROUND(C38*1.05,0)</f>
        <v>218</v>
      </c>
      <c r="D91" s="287"/>
      <c r="E91" s="285"/>
      <c r="F91" s="285"/>
      <c r="G91" s="285"/>
      <c r="H91" s="285"/>
      <c r="I91" s="285"/>
      <c r="J91" s="285"/>
      <c r="K91" s="285"/>
      <c r="L91" s="285"/>
      <c r="M91" s="285"/>
      <c r="N91" s="285"/>
      <c r="O91" s="285"/>
      <c r="P91" s="285"/>
      <c r="Q91" s="285"/>
      <c r="R91" s="285"/>
      <c r="S91" s="285"/>
      <c r="T91" s="285"/>
      <c r="U91" s="285"/>
      <c r="V91" s="285"/>
      <c r="W91" s="288"/>
      <c r="X91" s="285"/>
      <c r="Y91" s="285"/>
      <c r="Z91" s="285"/>
      <c r="AA91" s="285"/>
      <c r="AB91" s="285"/>
      <c r="AC91" s="285"/>
      <c r="AD91" s="285"/>
      <c r="AE91" s="285"/>
      <c r="AF91" s="285"/>
      <c r="AG91" s="285" t="s">
        <v>97</v>
      </c>
      <c r="AH91" s="285" t="s">
        <v>97</v>
      </c>
      <c r="AI91" s="285"/>
      <c r="AJ91" s="285"/>
      <c r="AK91" s="285"/>
      <c r="AL91" s="285"/>
      <c r="AM91" s="285" t="s">
        <v>97</v>
      </c>
      <c r="AN91" s="285" t="s">
        <v>97</v>
      </c>
      <c r="AO91" s="285"/>
      <c r="AP91" s="285"/>
    </row>
    <row r="92" spans="1:42" ht="60" x14ac:dyDescent="0.25">
      <c r="A92" s="244" t="s">
        <v>2739</v>
      </c>
      <c r="B92" s="244" t="s">
        <v>2740</v>
      </c>
      <c r="C92" s="286">
        <f>ROUND(C39*1.05,0)</f>
        <v>67</v>
      </c>
      <c r="D92" s="287"/>
      <c r="E92" s="285"/>
      <c r="F92" s="285"/>
      <c r="G92" s="285"/>
      <c r="H92" s="285"/>
      <c r="I92" s="285"/>
      <c r="J92" s="285"/>
      <c r="K92" s="285"/>
      <c r="L92" s="285"/>
      <c r="M92" s="285"/>
      <c r="N92" s="285"/>
      <c r="O92" s="285"/>
      <c r="P92" s="285"/>
      <c r="Q92" s="285"/>
      <c r="R92" s="285"/>
      <c r="S92" s="285"/>
      <c r="T92" s="285"/>
      <c r="U92" s="285"/>
      <c r="V92" s="285"/>
      <c r="W92" s="288"/>
      <c r="X92" s="285"/>
      <c r="Y92" s="285"/>
      <c r="Z92" s="285" t="s">
        <v>97</v>
      </c>
      <c r="AA92" s="285" t="s">
        <v>97</v>
      </c>
      <c r="AB92" s="285" t="s">
        <v>97</v>
      </c>
      <c r="AC92" s="285" t="s">
        <v>97</v>
      </c>
      <c r="AD92" s="285"/>
      <c r="AE92" s="285" t="s">
        <v>97</v>
      </c>
      <c r="AF92" s="285" t="s">
        <v>97</v>
      </c>
      <c r="AG92" s="285" t="s">
        <v>97</v>
      </c>
      <c r="AH92" s="285"/>
      <c r="AI92" s="285"/>
      <c r="AJ92" s="285"/>
      <c r="AK92" s="285"/>
      <c r="AL92" s="285"/>
      <c r="AM92" s="285"/>
      <c r="AN92" s="285"/>
      <c r="AO92" s="285"/>
      <c r="AP92" s="285"/>
    </row>
    <row r="93" spans="1:42" ht="135" x14ac:dyDescent="0.25">
      <c r="A93" s="244" t="s">
        <v>2741</v>
      </c>
      <c r="B93" s="244" t="s">
        <v>2742</v>
      </c>
      <c r="C93" s="286">
        <f>ROUND(C40*1.05,0)</f>
        <v>1198</v>
      </c>
      <c r="D93" s="287"/>
      <c r="E93" s="285" t="s">
        <v>97</v>
      </c>
      <c r="F93" s="285" t="s">
        <v>97</v>
      </c>
      <c r="G93" s="285" t="s">
        <v>97</v>
      </c>
      <c r="H93" s="285" t="s">
        <v>97</v>
      </c>
      <c r="I93" s="285" t="s">
        <v>97</v>
      </c>
      <c r="J93" s="285" t="s">
        <v>97</v>
      </c>
      <c r="K93" s="285" t="s">
        <v>97</v>
      </c>
      <c r="L93" s="285" t="s">
        <v>97</v>
      </c>
      <c r="M93" s="285" t="s">
        <v>97</v>
      </c>
      <c r="N93" s="285" t="s">
        <v>97</v>
      </c>
      <c r="O93" s="285" t="s">
        <v>97</v>
      </c>
      <c r="P93" s="285" t="s">
        <v>97</v>
      </c>
      <c r="Q93" s="285" t="s">
        <v>97</v>
      </c>
      <c r="R93" s="285" t="s">
        <v>97</v>
      </c>
      <c r="S93" s="285" t="s">
        <v>97</v>
      </c>
      <c r="T93" s="285" t="s">
        <v>97</v>
      </c>
      <c r="U93" s="285" t="s">
        <v>97</v>
      </c>
      <c r="V93" s="285" t="s">
        <v>97</v>
      </c>
      <c r="W93" s="288" t="s">
        <v>97</v>
      </c>
      <c r="X93" s="285" t="s">
        <v>97</v>
      </c>
      <c r="Y93" s="285"/>
      <c r="Z93" s="285" t="s">
        <v>97</v>
      </c>
      <c r="AA93" s="285" t="s">
        <v>97</v>
      </c>
      <c r="AB93" s="285" t="s">
        <v>97</v>
      </c>
      <c r="AC93" s="285" t="s">
        <v>97</v>
      </c>
      <c r="AD93" s="288" t="s">
        <v>97</v>
      </c>
      <c r="AE93" s="285" t="s">
        <v>97</v>
      </c>
      <c r="AF93" s="285" t="s">
        <v>97</v>
      </c>
      <c r="AG93" s="285" t="s">
        <v>97</v>
      </c>
      <c r="AH93" s="285" t="s">
        <v>97</v>
      </c>
      <c r="AI93" s="285" t="s">
        <v>97</v>
      </c>
      <c r="AJ93" s="285" t="s">
        <v>97</v>
      </c>
      <c r="AK93" s="285" t="s">
        <v>97</v>
      </c>
      <c r="AL93" s="285" t="s">
        <v>97</v>
      </c>
      <c r="AM93" s="285" t="s">
        <v>97</v>
      </c>
      <c r="AN93" s="285" t="s">
        <v>97</v>
      </c>
      <c r="AO93" s="285" t="s">
        <v>97</v>
      </c>
      <c r="AP93" s="285" t="s">
        <v>97</v>
      </c>
    </row>
    <row r="94" spans="1:42" x14ac:dyDescent="0.25">
      <c r="A94" s="244" t="s">
        <v>2743</v>
      </c>
      <c r="B94" s="244" t="s">
        <v>2318</v>
      </c>
      <c r="C94" s="286">
        <f>ROUND(C41*1.05,0)</f>
        <v>1421</v>
      </c>
      <c r="D94" s="287"/>
      <c r="E94" s="285"/>
      <c r="F94" s="285"/>
      <c r="G94" s="285"/>
      <c r="H94" s="285"/>
      <c r="I94" s="285"/>
      <c r="J94" s="285"/>
      <c r="K94" s="285"/>
      <c r="L94" s="285"/>
      <c r="M94" s="285"/>
      <c r="N94" s="285" t="s">
        <v>97</v>
      </c>
      <c r="O94" s="285"/>
      <c r="P94" s="285"/>
      <c r="Q94" s="285"/>
      <c r="R94" s="285"/>
      <c r="S94" s="285"/>
      <c r="T94" s="285"/>
      <c r="U94" s="285"/>
      <c r="V94" s="285"/>
      <c r="W94" s="285"/>
      <c r="X94" s="285"/>
      <c r="Y94" s="285"/>
      <c r="Z94" s="285"/>
      <c r="AA94" s="285"/>
      <c r="AB94" s="285"/>
      <c r="AC94" s="285"/>
      <c r="AD94" s="288"/>
      <c r="AE94" s="285" t="s">
        <v>97</v>
      </c>
      <c r="AF94" s="285"/>
      <c r="AG94" s="285"/>
      <c r="AH94" s="285"/>
      <c r="AI94" s="285"/>
      <c r="AJ94" s="285"/>
      <c r="AK94" s="285"/>
      <c r="AL94" s="285"/>
      <c r="AM94" s="285"/>
      <c r="AN94" s="285"/>
      <c r="AO94" s="285"/>
      <c r="AP94" s="285"/>
    </row>
    <row r="95" spans="1:42" x14ac:dyDescent="0.25">
      <c r="A95" s="244" t="s">
        <v>2744</v>
      </c>
      <c r="B95" s="244" t="s">
        <v>2745</v>
      </c>
      <c r="C95" s="286">
        <v>200</v>
      </c>
      <c r="D95" s="287"/>
      <c r="E95" s="285"/>
      <c r="F95" s="285"/>
      <c r="G95" s="285"/>
      <c r="H95" s="285"/>
      <c r="I95" s="285"/>
      <c r="J95" s="285"/>
      <c r="K95" s="285" t="s">
        <v>97</v>
      </c>
      <c r="L95" s="285" t="s">
        <v>97</v>
      </c>
      <c r="M95" s="285"/>
      <c r="N95" s="285" t="s">
        <v>97</v>
      </c>
      <c r="O95" s="285"/>
      <c r="P95" s="285" t="s">
        <v>97</v>
      </c>
      <c r="Q95" s="285"/>
      <c r="R95" s="285"/>
      <c r="S95" s="285"/>
      <c r="T95" s="285"/>
      <c r="U95" s="285"/>
      <c r="V95" s="285"/>
      <c r="W95" s="285"/>
      <c r="X95" s="285"/>
      <c r="Y95" s="285"/>
      <c r="Z95" s="244"/>
      <c r="AA95" s="244"/>
      <c r="AB95" s="244"/>
      <c r="AC95" s="244"/>
      <c r="AD95" s="289"/>
      <c r="AE95" s="244"/>
      <c r="AF95" s="244"/>
      <c r="AG95" s="244"/>
      <c r="AH95" s="244"/>
      <c r="AI95" s="244"/>
      <c r="AJ95" s="244"/>
      <c r="AK95" s="244"/>
      <c r="AL95" s="244"/>
      <c r="AM95" s="244"/>
      <c r="AN95" s="244"/>
      <c r="AO95" s="244"/>
      <c r="AP95" s="244"/>
    </row>
    <row r="96" spans="1:42" x14ac:dyDescent="0.25">
      <c r="A96" s="244"/>
      <c r="B96" s="290" t="s">
        <v>2746</v>
      </c>
      <c r="C96" s="286"/>
      <c r="D96" s="287"/>
      <c r="E96" s="244"/>
      <c r="F96" s="244"/>
      <c r="G96" s="244"/>
      <c r="H96" s="244"/>
      <c r="I96" s="244"/>
      <c r="J96" s="244"/>
      <c r="K96" s="244"/>
      <c r="L96" s="244"/>
      <c r="M96" s="244"/>
      <c r="N96" s="244"/>
      <c r="O96" s="244"/>
      <c r="P96" s="244"/>
      <c r="Q96" s="244"/>
      <c r="R96" s="244"/>
      <c r="S96" s="244"/>
      <c r="T96" s="244"/>
      <c r="U96" s="244"/>
      <c r="V96" s="244"/>
      <c r="W96" s="244"/>
      <c r="X96" s="244"/>
      <c r="Y96" s="244"/>
      <c r="Z96" s="244"/>
      <c r="AA96" s="244"/>
      <c r="AB96" s="244"/>
      <c r="AC96" s="244"/>
      <c r="AD96" s="289"/>
      <c r="AE96" s="244"/>
      <c r="AF96" s="244"/>
      <c r="AG96" s="244"/>
      <c r="AH96" s="244"/>
      <c r="AI96" s="244"/>
      <c r="AJ96" s="244"/>
      <c r="AK96" s="244"/>
      <c r="AL96" s="244"/>
      <c r="AM96" s="244"/>
      <c r="AN96" s="244"/>
      <c r="AO96" s="244"/>
      <c r="AP96" s="244"/>
    </row>
    <row r="97" spans="1:42" x14ac:dyDescent="0.25">
      <c r="A97" s="244"/>
      <c r="B97" s="244" t="s">
        <v>2747</v>
      </c>
      <c r="C97" s="286">
        <f t="shared" ref="C97:C106" si="2">ROUND(C44*1.05,0)</f>
        <v>489</v>
      </c>
      <c r="D97" s="287" t="s">
        <v>2803</v>
      </c>
      <c r="E97" s="244"/>
      <c r="F97" s="244"/>
      <c r="G97" s="244"/>
      <c r="H97" s="244"/>
      <c r="I97" s="244"/>
      <c r="J97" s="244"/>
      <c r="K97" s="244"/>
      <c r="L97" s="244"/>
      <c r="M97" s="244"/>
      <c r="N97" s="244"/>
      <c r="O97" s="244"/>
      <c r="P97" s="244"/>
      <c r="Q97" s="244"/>
      <c r="R97" s="244"/>
      <c r="S97" s="244"/>
      <c r="T97" s="244"/>
      <c r="U97" s="244"/>
      <c r="V97" s="244"/>
      <c r="W97" s="244"/>
      <c r="X97" s="244"/>
      <c r="Y97" s="271" t="s">
        <v>2804</v>
      </c>
      <c r="Z97" s="244"/>
      <c r="AA97" s="244"/>
      <c r="AB97" s="244"/>
      <c r="AC97" s="244"/>
      <c r="AD97" s="289"/>
      <c r="AE97" s="244"/>
      <c r="AF97" s="244"/>
      <c r="AG97" s="244"/>
      <c r="AH97" s="244"/>
      <c r="AI97" s="244"/>
      <c r="AJ97" s="244"/>
      <c r="AK97" s="244"/>
      <c r="AL97" s="244"/>
      <c r="AM97" s="244"/>
      <c r="AN97" s="244"/>
      <c r="AO97" s="244"/>
      <c r="AP97" s="244"/>
    </row>
    <row r="98" spans="1:42" x14ac:dyDescent="0.25">
      <c r="A98" s="244"/>
      <c r="B98" s="244" t="s">
        <v>2750</v>
      </c>
      <c r="C98" s="286">
        <f t="shared" si="2"/>
        <v>595</v>
      </c>
      <c r="D98" s="287" t="s">
        <v>2805</v>
      </c>
      <c r="E98" s="244"/>
      <c r="F98" s="244"/>
      <c r="G98" s="244"/>
      <c r="H98" s="244"/>
      <c r="I98" s="244"/>
      <c r="J98" s="244"/>
      <c r="K98" s="244"/>
      <c r="L98" s="244"/>
      <c r="M98" s="244"/>
      <c r="N98" s="244"/>
      <c r="O98" s="244"/>
      <c r="P98" s="244"/>
      <c r="Q98" s="244"/>
      <c r="R98" s="244"/>
      <c r="S98" s="244"/>
      <c r="T98" s="244"/>
      <c r="U98" s="244"/>
      <c r="V98" s="244"/>
      <c r="W98" s="244"/>
      <c r="X98" s="244"/>
      <c r="Y98" s="271" t="s">
        <v>2752</v>
      </c>
      <c r="Z98" s="244"/>
      <c r="AA98" s="244"/>
      <c r="AB98" s="244"/>
      <c r="AC98" s="244"/>
      <c r="AD98" s="289"/>
      <c r="AE98" s="244"/>
      <c r="AF98" s="244"/>
      <c r="AG98" s="244"/>
      <c r="AH98" s="244"/>
      <c r="AI98" s="244"/>
      <c r="AJ98" s="244"/>
      <c r="AK98" s="244"/>
      <c r="AL98" s="244"/>
      <c r="AM98" s="244"/>
      <c r="AN98" s="244"/>
      <c r="AO98" s="244"/>
      <c r="AP98" s="244"/>
    </row>
    <row r="99" spans="1:42" x14ac:dyDescent="0.25">
      <c r="A99" s="244"/>
      <c r="B99" s="244" t="s">
        <v>2753</v>
      </c>
      <c r="C99" s="286">
        <f t="shared" si="2"/>
        <v>595</v>
      </c>
      <c r="D99" s="287" t="s">
        <v>2806</v>
      </c>
      <c r="E99" s="244"/>
      <c r="F99" s="244"/>
      <c r="G99" s="244"/>
      <c r="H99" s="244"/>
      <c r="I99" s="244"/>
      <c r="J99" s="244"/>
      <c r="K99" s="244"/>
      <c r="L99" s="244"/>
      <c r="M99" s="244"/>
      <c r="N99" s="244"/>
      <c r="O99" s="244"/>
      <c r="P99" s="244"/>
      <c r="Q99" s="244"/>
      <c r="R99" s="244"/>
      <c r="S99" s="244"/>
      <c r="T99" s="244"/>
      <c r="U99" s="244"/>
      <c r="V99" s="244"/>
      <c r="W99" s="244"/>
      <c r="X99" s="244"/>
      <c r="Y99" s="271" t="s">
        <v>2807</v>
      </c>
      <c r="Z99" s="244"/>
      <c r="AA99" s="244"/>
      <c r="AB99" s="244"/>
      <c r="AC99" s="244"/>
      <c r="AD99" s="289"/>
      <c r="AE99" s="244"/>
      <c r="AF99" s="244"/>
      <c r="AG99" s="244"/>
      <c r="AH99" s="244"/>
      <c r="AI99" s="244"/>
      <c r="AJ99" s="244"/>
      <c r="AK99" s="244"/>
      <c r="AL99" s="244"/>
      <c r="AM99" s="244"/>
      <c r="AN99" s="244"/>
      <c r="AO99" s="244"/>
      <c r="AP99" s="244"/>
    </row>
    <row r="100" spans="1:42" ht="30" x14ac:dyDescent="0.25">
      <c r="A100" s="244"/>
      <c r="B100" s="244" t="s">
        <v>2756</v>
      </c>
      <c r="C100" s="286">
        <f t="shared" si="2"/>
        <v>1244</v>
      </c>
      <c r="D100" s="287" t="s">
        <v>2808</v>
      </c>
      <c r="E100" s="244"/>
      <c r="F100" s="244"/>
      <c r="G100" s="244"/>
      <c r="H100" s="244"/>
      <c r="I100" s="244"/>
      <c r="J100" s="244"/>
      <c r="K100" s="244"/>
      <c r="L100" s="244"/>
      <c r="M100" s="244"/>
      <c r="N100" s="244"/>
      <c r="O100" s="244"/>
      <c r="P100" s="244"/>
      <c r="Q100" s="244"/>
      <c r="R100" s="244"/>
      <c r="S100" s="244"/>
      <c r="T100" s="244"/>
      <c r="U100" s="244"/>
      <c r="V100" s="244"/>
      <c r="W100" s="244"/>
      <c r="X100" s="244"/>
      <c r="Y100" s="271" t="s">
        <v>2809</v>
      </c>
      <c r="Z100" s="244"/>
      <c r="AA100" s="244"/>
      <c r="AB100" s="244"/>
      <c r="AC100" s="244"/>
      <c r="AD100" s="289"/>
      <c r="AE100" s="244"/>
      <c r="AF100" s="244"/>
      <c r="AG100" s="244"/>
      <c r="AH100" s="244"/>
      <c r="AI100" s="244"/>
      <c r="AJ100" s="244"/>
      <c r="AK100" s="244"/>
      <c r="AL100" s="244"/>
      <c r="AM100" s="244"/>
      <c r="AN100" s="244"/>
      <c r="AO100" s="244"/>
      <c r="AP100" s="244"/>
    </row>
    <row r="101" spans="1:42" x14ac:dyDescent="0.25">
      <c r="A101" s="244"/>
      <c r="B101" s="244" t="s">
        <v>2759</v>
      </c>
      <c r="C101" s="286">
        <f t="shared" si="2"/>
        <v>548</v>
      </c>
      <c r="D101" s="287" t="s">
        <v>2752</v>
      </c>
      <c r="E101" s="244"/>
      <c r="F101" s="244"/>
      <c r="G101" s="244"/>
      <c r="H101" s="244"/>
      <c r="I101" s="244"/>
      <c r="J101" s="244"/>
      <c r="K101" s="244"/>
      <c r="L101" s="244"/>
      <c r="M101" s="244"/>
      <c r="N101" s="244"/>
      <c r="O101" s="244"/>
      <c r="P101" s="244"/>
      <c r="Q101" s="244"/>
      <c r="R101" s="244"/>
      <c r="S101" s="244"/>
      <c r="T101" s="244"/>
      <c r="U101" s="244"/>
      <c r="V101" s="244"/>
      <c r="W101" s="244"/>
      <c r="X101" s="244"/>
      <c r="Y101" s="271" t="s">
        <v>2810</v>
      </c>
      <c r="Z101" s="244"/>
      <c r="AA101" s="244"/>
      <c r="AB101" s="244"/>
      <c r="AC101" s="244"/>
      <c r="AD101" s="289"/>
      <c r="AE101" s="244"/>
      <c r="AF101" s="244"/>
      <c r="AG101" s="244"/>
      <c r="AH101" s="244"/>
      <c r="AI101" s="244"/>
      <c r="AJ101" s="244"/>
      <c r="AK101" s="244"/>
      <c r="AL101" s="244"/>
      <c r="AM101" s="244"/>
      <c r="AN101" s="244"/>
      <c r="AO101" s="244"/>
      <c r="AP101" s="244"/>
    </row>
    <row r="102" spans="1:42" x14ac:dyDescent="0.25">
      <c r="A102" s="244"/>
      <c r="B102" s="244" t="s">
        <v>2761</v>
      </c>
      <c r="C102" s="286">
        <f t="shared" si="2"/>
        <v>374</v>
      </c>
      <c r="D102" s="287" t="s">
        <v>2811</v>
      </c>
      <c r="E102" s="244"/>
      <c r="F102" s="244"/>
      <c r="G102" s="244"/>
      <c r="H102" s="244"/>
      <c r="I102" s="244"/>
      <c r="J102" s="244"/>
      <c r="K102" s="244"/>
      <c r="L102" s="244"/>
      <c r="M102" s="244"/>
      <c r="N102" s="244"/>
      <c r="O102" s="244"/>
      <c r="P102" s="244"/>
      <c r="Q102" s="244"/>
      <c r="R102" s="244"/>
      <c r="S102" s="244"/>
      <c r="T102" s="244"/>
      <c r="U102" s="244"/>
      <c r="V102" s="244"/>
      <c r="W102" s="244"/>
      <c r="X102" s="244"/>
      <c r="Y102" s="271" t="s">
        <v>2812</v>
      </c>
      <c r="Z102" s="244"/>
      <c r="AA102" s="244"/>
      <c r="AB102" s="244"/>
      <c r="AC102" s="244"/>
      <c r="AD102" s="289"/>
      <c r="AE102" s="244"/>
      <c r="AF102" s="244"/>
      <c r="AG102" s="244"/>
      <c r="AH102" s="244"/>
      <c r="AI102" s="244"/>
      <c r="AJ102" s="244"/>
      <c r="AK102" s="244"/>
      <c r="AL102" s="244"/>
      <c r="AM102" s="244"/>
      <c r="AN102" s="244"/>
      <c r="AO102" s="244"/>
      <c r="AP102" s="244"/>
    </row>
    <row r="103" spans="1:42" x14ac:dyDescent="0.25">
      <c r="A103" s="244"/>
      <c r="B103" s="244" t="s">
        <v>2764</v>
      </c>
      <c r="C103" s="286">
        <f t="shared" si="2"/>
        <v>312</v>
      </c>
      <c r="D103" s="287" t="s">
        <v>2813</v>
      </c>
      <c r="E103" s="244"/>
      <c r="F103" s="244"/>
      <c r="G103" s="244"/>
      <c r="H103" s="244"/>
      <c r="I103" s="244"/>
      <c r="J103" s="244"/>
      <c r="K103" s="244"/>
      <c r="L103" s="244"/>
      <c r="M103" s="244"/>
      <c r="N103" s="244"/>
      <c r="O103" s="244"/>
      <c r="P103" s="244"/>
      <c r="Q103" s="244"/>
      <c r="R103" s="244"/>
      <c r="S103" s="244"/>
      <c r="T103" s="244"/>
      <c r="U103" s="244"/>
      <c r="V103" s="244"/>
      <c r="W103" s="244"/>
      <c r="X103" s="244"/>
      <c r="Y103" s="271" t="s">
        <v>2814</v>
      </c>
      <c r="Z103" s="244"/>
      <c r="AA103" s="244"/>
      <c r="AB103" s="244"/>
      <c r="AC103" s="244"/>
      <c r="AD103" s="289"/>
      <c r="AE103" s="244"/>
      <c r="AF103" s="244"/>
      <c r="AG103" s="244"/>
      <c r="AH103" s="244"/>
      <c r="AI103" s="244"/>
      <c r="AJ103" s="244"/>
      <c r="AK103" s="244"/>
      <c r="AL103" s="244"/>
      <c r="AM103" s="244"/>
      <c r="AN103" s="244"/>
      <c r="AO103" s="244"/>
      <c r="AP103" s="244"/>
    </row>
    <row r="104" spans="1:42" ht="30" x14ac:dyDescent="0.25">
      <c r="A104" s="244"/>
      <c r="B104" s="244" t="s">
        <v>2767</v>
      </c>
      <c r="C104" s="286">
        <f t="shared" si="2"/>
        <v>334</v>
      </c>
      <c r="D104" s="287" t="s">
        <v>2815</v>
      </c>
      <c r="E104" s="244"/>
      <c r="F104" s="244"/>
      <c r="G104" s="244"/>
      <c r="H104" s="244"/>
      <c r="I104" s="244"/>
      <c r="J104" s="244"/>
      <c r="K104" s="244"/>
      <c r="L104" s="244"/>
      <c r="M104" s="244"/>
      <c r="N104" s="244"/>
      <c r="O104" s="244"/>
      <c r="P104" s="244"/>
      <c r="Q104" s="244"/>
      <c r="R104" s="244"/>
      <c r="S104" s="244"/>
      <c r="T104" s="244"/>
      <c r="U104" s="244"/>
      <c r="V104" s="244"/>
      <c r="W104" s="244"/>
      <c r="X104" s="244"/>
      <c r="Y104" s="271" t="s">
        <v>2816</v>
      </c>
      <c r="Z104" s="244"/>
      <c r="AA104" s="244"/>
      <c r="AB104" s="244"/>
      <c r="AC104" s="244"/>
      <c r="AD104" s="289"/>
      <c r="AE104" s="244"/>
      <c r="AF104" s="244"/>
      <c r="AG104" s="244"/>
      <c r="AH104" s="244"/>
      <c r="AI104" s="244"/>
      <c r="AJ104" s="244"/>
      <c r="AK104" s="244"/>
      <c r="AL104" s="244"/>
      <c r="AM104" s="244"/>
      <c r="AN104" s="244"/>
      <c r="AO104" s="244"/>
      <c r="AP104" s="244"/>
    </row>
    <row r="105" spans="1:42" ht="30" x14ac:dyDescent="0.25">
      <c r="A105" s="244"/>
      <c r="B105" s="244" t="s">
        <v>2770</v>
      </c>
      <c r="C105" s="286">
        <f t="shared" si="2"/>
        <v>128</v>
      </c>
      <c r="D105" s="287" t="s">
        <v>2817</v>
      </c>
      <c r="E105" s="244"/>
      <c r="F105" s="244"/>
      <c r="G105" s="244"/>
      <c r="H105" s="244"/>
      <c r="I105" s="244"/>
      <c r="J105" s="244"/>
      <c r="K105" s="244"/>
      <c r="L105" s="244"/>
      <c r="M105" s="244"/>
      <c r="N105" s="244"/>
      <c r="O105" s="244"/>
      <c r="P105" s="244"/>
      <c r="Q105" s="244"/>
      <c r="R105" s="244"/>
      <c r="S105" s="244"/>
      <c r="T105" s="244"/>
      <c r="U105" s="244"/>
      <c r="V105" s="244"/>
      <c r="W105" s="244"/>
      <c r="X105" s="244"/>
      <c r="Y105" s="271" t="s">
        <v>2818</v>
      </c>
      <c r="Z105" s="244"/>
      <c r="AA105" s="244"/>
      <c r="AB105" s="244"/>
      <c r="AC105" s="244"/>
      <c r="AD105" s="289"/>
      <c r="AE105" s="244"/>
      <c r="AF105" s="244"/>
      <c r="AG105" s="244"/>
      <c r="AH105" s="244"/>
      <c r="AI105" s="244"/>
      <c r="AJ105" s="244"/>
      <c r="AK105" s="244"/>
      <c r="AL105" s="244"/>
      <c r="AM105" s="244"/>
      <c r="AN105" s="244"/>
      <c r="AO105" s="244"/>
      <c r="AP105" s="244"/>
    </row>
    <row r="106" spans="1:42" ht="45" x14ac:dyDescent="0.25">
      <c r="A106" s="244"/>
      <c r="B106" s="244" t="s">
        <v>2773</v>
      </c>
      <c r="C106" s="286">
        <f t="shared" si="2"/>
        <v>1707</v>
      </c>
      <c r="D106" s="287" t="s">
        <v>2819</v>
      </c>
      <c r="E106" s="244"/>
      <c r="F106" s="244"/>
      <c r="G106" s="244"/>
      <c r="H106" s="244"/>
      <c r="I106" s="244"/>
      <c r="J106" s="244"/>
      <c r="K106" s="244"/>
      <c r="L106" s="244"/>
      <c r="M106" s="244"/>
      <c r="N106" s="244"/>
      <c r="O106" s="244"/>
      <c r="P106" s="244"/>
      <c r="Q106" s="244"/>
      <c r="R106" s="244"/>
      <c r="S106" s="244"/>
      <c r="T106" s="244"/>
      <c r="U106" s="244"/>
      <c r="V106" s="244"/>
      <c r="W106" s="244"/>
      <c r="X106" s="244"/>
      <c r="Y106" s="271" t="s">
        <v>2820</v>
      </c>
      <c r="Z106" s="244"/>
      <c r="AA106" s="244"/>
      <c r="AB106" s="244"/>
      <c r="AC106" s="244"/>
      <c r="AD106" s="289"/>
      <c r="AE106" s="244"/>
      <c r="AF106" s="244"/>
      <c r="AG106" s="244"/>
      <c r="AH106" s="244"/>
      <c r="AI106" s="244"/>
      <c r="AJ106" s="244"/>
      <c r="AK106" s="244"/>
      <c r="AL106" s="244"/>
      <c r="AM106" s="244"/>
      <c r="AN106" s="244"/>
      <c r="AO106" s="244"/>
      <c r="AP106" s="244"/>
    </row>
    <row r="107" spans="1:42" s="216" customFormat="1" ht="22.5" customHeight="1" x14ac:dyDescent="0.25">
      <c r="A107" s="176"/>
      <c r="B107" s="177" t="s">
        <v>2797</v>
      </c>
      <c r="C107" s="286">
        <f>ROUND(C63*1.05,0)</f>
        <v>128</v>
      </c>
      <c r="D107" s="287" t="s">
        <v>2821</v>
      </c>
      <c r="E107" s="213"/>
      <c r="F107" s="213"/>
      <c r="G107" s="213"/>
      <c r="H107" s="293"/>
      <c r="I107" s="218"/>
      <c r="J107" s="218"/>
      <c r="K107" s="218"/>
      <c r="L107" s="218"/>
      <c r="M107" s="218"/>
      <c r="N107" s="218"/>
      <c r="O107" s="218"/>
      <c r="P107" s="218"/>
      <c r="Q107" s="218"/>
      <c r="R107" s="218"/>
      <c r="S107" s="218"/>
      <c r="T107" s="218"/>
      <c r="U107" s="218"/>
      <c r="V107" s="218"/>
      <c r="W107" s="218"/>
      <c r="X107" s="218"/>
      <c r="Y107" s="287" t="s">
        <v>2821</v>
      </c>
      <c r="Z107" s="218"/>
      <c r="AA107" s="218"/>
      <c r="AB107" s="218"/>
      <c r="AC107" s="218"/>
      <c r="AD107" s="294"/>
      <c r="AE107" s="218"/>
      <c r="AF107" s="218"/>
      <c r="AG107" s="218"/>
      <c r="AH107" s="218"/>
      <c r="AI107" s="218"/>
      <c r="AJ107" s="218"/>
      <c r="AK107" s="218"/>
      <c r="AL107" s="218"/>
      <c r="AM107" s="218"/>
      <c r="AN107" s="218"/>
      <c r="AO107" s="218"/>
      <c r="AP107" s="218"/>
    </row>
    <row r="108" spans="1:42" x14ac:dyDescent="0.25">
      <c r="A108" s="176"/>
      <c r="B108" s="177" t="s">
        <v>2799</v>
      </c>
      <c r="C108" s="286">
        <v>256</v>
      </c>
      <c r="D108" s="287" t="s">
        <v>2822</v>
      </c>
      <c r="E108" s="244"/>
      <c r="F108" s="244"/>
      <c r="G108" s="244"/>
      <c r="H108" s="244"/>
      <c r="I108" s="244"/>
      <c r="J108" s="244"/>
      <c r="K108" s="244"/>
      <c r="L108" s="244"/>
      <c r="M108" s="244"/>
      <c r="N108" s="244"/>
      <c r="O108" s="244"/>
      <c r="P108" s="244"/>
      <c r="Q108" s="244"/>
      <c r="R108" s="244"/>
      <c r="S108" s="244"/>
      <c r="T108" s="244"/>
      <c r="U108" s="244"/>
      <c r="V108" s="244"/>
      <c r="W108" s="244"/>
      <c r="X108" s="244"/>
      <c r="Y108" s="287" t="s">
        <v>2822</v>
      </c>
      <c r="Z108" s="244"/>
      <c r="AA108" s="244"/>
      <c r="AB108" s="244"/>
      <c r="AC108" s="244"/>
      <c r="AD108" s="244"/>
      <c r="AE108" s="244"/>
      <c r="AF108" s="244"/>
      <c r="AG108" s="244"/>
      <c r="AH108" s="244"/>
      <c r="AI108" s="244"/>
      <c r="AJ108" s="244"/>
      <c r="AK108" s="244"/>
      <c r="AL108" s="244"/>
      <c r="AM108" s="244"/>
      <c r="AN108" s="244"/>
      <c r="AO108" s="244"/>
      <c r="AP108" s="244"/>
    </row>
    <row r="110" spans="1:42" ht="16.5" customHeight="1" x14ac:dyDescent="0.25">
      <c r="A110" s="434" t="s">
        <v>2823</v>
      </c>
      <c r="B110" s="434"/>
      <c r="C110" s="434"/>
      <c r="D110" s="434"/>
      <c r="E110" s="434"/>
      <c r="F110" s="434"/>
      <c r="G110" s="434"/>
      <c r="H110" s="434"/>
      <c r="I110" s="434"/>
      <c r="J110" s="434"/>
      <c r="K110" s="434"/>
      <c r="L110" s="434"/>
      <c r="M110" s="434"/>
      <c r="N110" s="434"/>
      <c r="O110" s="434"/>
      <c r="P110" s="434"/>
      <c r="Q110" s="434"/>
      <c r="R110" s="434"/>
      <c r="S110" s="434"/>
      <c r="T110" s="434"/>
      <c r="U110" s="434"/>
      <c r="V110" s="434"/>
      <c r="W110" s="434"/>
      <c r="X110" s="434"/>
      <c r="Y110" s="434"/>
      <c r="Z110" s="434"/>
      <c r="AA110" s="434"/>
      <c r="AB110" s="434"/>
      <c r="AC110" s="434"/>
      <c r="AD110" s="434"/>
      <c r="AE110" s="434"/>
      <c r="AF110" s="434"/>
      <c r="AG110" s="434"/>
      <c r="AH110" s="434"/>
      <c r="AI110" s="434"/>
      <c r="AJ110" s="434"/>
      <c r="AK110" s="434"/>
      <c r="AL110" s="434"/>
      <c r="AM110" s="434"/>
      <c r="AN110" s="434"/>
      <c r="AO110" s="434"/>
      <c r="AP110" s="434"/>
    </row>
    <row r="112" spans="1:42" x14ac:dyDescent="0.25">
      <c r="A112" s="435" t="s">
        <v>2350</v>
      </c>
      <c r="B112" s="435" t="s">
        <v>2351</v>
      </c>
      <c r="C112" s="435" t="s">
        <v>2596</v>
      </c>
      <c r="D112" s="438" t="s">
        <v>1028</v>
      </c>
      <c r="E112" s="438"/>
      <c r="F112" s="438"/>
      <c r="G112" s="438"/>
      <c r="H112" s="438"/>
      <c r="I112" s="438"/>
      <c r="J112" s="438"/>
      <c r="K112" s="438"/>
      <c r="L112" s="438"/>
      <c r="M112" s="438"/>
      <c r="N112" s="438"/>
      <c r="O112" s="438"/>
      <c r="P112" s="438"/>
      <c r="Q112" s="438"/>
      <c r="R112" s="438"/>
      <c r="S112" s="438"/>
      <c r="T112" s="438"/>
      <c r="U112" s="438"/>
      <c r="V112" s="438"/>
      <c r="W112" s="438"/>
      <c r="X112" s="438"/>
      <c r="Y112" s="439" t="s">
        <v>1029</v>
      </c>
      <c r="Z112" s="440"/>
      <c r="AA112" s="440"/>
      <c r="AB112" s="440"/>
      <c r="AC112" s="440"/>
      <c r="AD112" s="440"/>
      <c r="AE112" s="440"/>
      <c r="AF112" s="440"/>
      <c r="AG112" s="440"/>
      <c r="AH112" s="440"/>
      <c r="AI112" s="440"/>
      <c r="AJ112" s="440"/>
      <c r="AK112" s="440"/>
      <c r="AL112" s="440"/>
      <c r="AM112" s="440"/>
      <c r="AN112" s="440"/>
      <c r="AO112" s="440"/>
      <c r="AP112" s="441"/>
    </row>
    <row r="113" spans="1:42" ht="15" customHeight="1" x14ac:dyDescent="0.25">
      <c r="A113" s="436"/>
      <c r="B113" s="436"/>
      <c r="C113" s="436"/>
      <c r="D113" s="442" t="s">
        <v>2350</v>
      </c>
      <c r="E113" s="280" t="str">
        <f t="shared" ref="E113:X113" si="3">_xlfn.CONCAT(E16,".r")</f>
        <v>2.10.651.1.r</v>
      </c>
      <c r="F113" s="280" t="str">
        <f t="shared" si="3"/>
        <v>2.10.650.1.r</v>
      </c>
      <c r="G113" s="280" t="str">
        <f t="shared" si="3"/>
        <v>2.10.652.1.r</v>
      </c>
      <c r="H113" s="280" t="str">
        <f t="shared" si="3"/>
        <v>2.10.661.1.r</v>
      </c>
      <c r="I113" s="280" t="str">
        <f t="shared" si="3"/>
        <v>2.10.656.1.r</v>
      </c>
      <c r="J113" s="280" t="str">
        <f t="shared" si="3"/>
        <v>2.10.657.1.r</v>
      </c>
      <c r="K113" s="280" t="str">
        <f t="shared" si="3"/>
        <v>2.10.659.1.r</v>
      </c>
      <c r="L113" s="280" t="str">
        <f t="shared" si="3"/>
        <v>2.10.658.1.r</v>
      </c>
      <c r="M113" s="280" t="str">
        <f t="shared" si="3"/>
        <v>2.10.653.1.r</v>
      </c>
      <c r="N113" s="280" t="str">
        <f t="shared" si="3"/>
        <v>2.10.660.1.r</v>
      </c>
      <c r="O113" s="280" t="str">
        <f t="shared" si="3"/>
        <v>2.10.654.1.r</v>
      </c>
      <c r="P113" s="280" t="str">
        <f t="shared" si="3"/>
        <v>2.10.655.1.r</v>
      </c>
      <c r="Q113" s="280" t="str">
        <f t="shared" si="3"/>
        <v>2.10.655.3.r</v>
      </c>
      <c r="R113" s="280" t="str">
        <f t="shared" si="3"/>
        <v>2.10.654.3.r</v>
      </c>
      <c r="S113" s="280" t="str">
        <f t="shared" si="3"/>
        <v>2.10.651.3.r</v>
      </c>
      <c r="T113" s="280" t="str">
        <f t="shared" si="3"/>
        <v>2.10.650.3.r</v>
      </c>
      <c r="U113" s="280" t="str">
        <f t="shared" si="3"/>
        <v>2.10.656.3.r</v>
      </c>
      <c r="V113" s="280" t="str">
        <f t="shared" si="3"/>
        <v>2.10.657.3.r</v>
      </c>
      <c r="W113" s="280" t="str">
        <f t="shared" si="3"/>
        <v>2.10.652.3.r</v>
      </c>
      <c r="X113" s="280" t="str">
        <f t="shared" si="3"/>
        <v>2.10.653.3.r</v>
      </c>
      <c r="Y113" s="443" t="s">
        <v>2350</v>
      </c>
      <c r="Z113" s="280" t="str">
        <f t="shared" ref="Z113:AP113" si="4">_xlfn.CONCAT(Z16,".r")</f>
        <v>2.10.652.2.r</v>
      </c>
      <c r="AA113" s="280" t="str">
        <f t="shared" si="4"/>
        <v>2.10.650.2.r</v>
      </c>
      <c r="AB113" s="280" t="str">
        <f t="shared" si="4"/>
        <v>2.10.653.2.r</v>
      </c>
      <c r="AC113" s="280" t="str">
        <f t="shared" si="4"/>
        <v>2.10.658.2.r</v>
      </c>
      <c r="AD113" s="280" t="str">
        <f t="shared" si="4"/>
        <v>2.10.651.2.r</v>
      </c>
      <c r="AE113" s="280" t="str">
        <f t="shared" si="4"/>
        <v>2.10.656.2.r</v>
      </c>
      <c r="AF113" s="280" t="str">
        <f t="shared" si="4"/>
        <v>2.10.654.2.r</v>
      </c>
      <c r="AG113" s="280" t="str">
        <f t="shared" si="4"/>
        <v>2.10.657.2.r</v>
      </c>
      <c r="AH113" s="280" t="str">
        <f t="shared" si="4"/>
        <v>2.10.655.2.r</v>
      </c>
      <c r="AI113" s="280" t="str">
        <f t="shared" si="4"/>
        <v>2.10.655.4.r</v>
      </c>
      <c r="AJ113" s="280" t="str">
        <f t="shared" si="4"/>
        <v>2.10.653.4.r</v>
      </c>
      <c r="AK113" s="280" t="str">
        <f t="shared" si="4"/>
        <v>2.10.650.4.r</v>
      </c>
      <c r="AL113" s="280" t="str">
        <f t="shared" si="4"/>
        <v>2.10.651.4.r</v>
      </c>
      <c r="AM113" s="280" t="str">
        <f t="shared" si="4"/>
        <v>2.10.656.4.r</v>
      </c>
      <c r="AN113" s="280" t="str">
        <f t="shared" si="4"/>
        <v>2.10.657.4.r</v>
      </c>
      <c r="AO113" s="280" t="str">
        <f t="shared" si="4"/>
        <v>2.10.654.4.r</v>
      </c>
      <c r="AP113" s="280" t="str">
        <f t="shared" si="4"/>
        <v>2.10.652.4.r</v>
      </c>
    </row>
    <row r="114" spans="1:42" x14ac:dyDescent="0.25">
      <c r="A114" s="437"/>
      <c r="B114" s="437"/>
      <c r="C114" s="437"/>
      <c r="D114" s="442"/>
      <c r="E114" s="281" t="s">
        <v>2703</v>
      </c>
      <c r="F114" s="281" t="s">
        <v>2704</v>
      </c>
      <c r="G114" s="281" t="s">
        <v>2705</v>
      </c>
      <c r="H114" s="281" t="s">
        <v>2706</v>
      </c>
      <c r="I114" s="281" t="s">
        <v>2707</v>
      </c>
      <c r="J114" s="281" t="s">
        <v>2708</v>
      </c>
      <c r="K114" s="281" t="s">
        <v>2709</v>
      </c>
      <c r="L114" s="281" t="s">
        <v>2710</v>
      </c>
      <c r="M114" s="281" t="s">
        <v>2711</v>
      </c>
      <c r="N114" s="281" t="s">
        <v>2712</v>
      </c>
      <c r="O114" s="281" t="s">
        <v>2713</v>
      </c>
      <c r="P114" s="281" t="s">
        <v>2714</v>
      </c>
      <c r="Q114" s="281" t="s">
        <v>2715</v>
      </c>
      <c r="R114" s="281" t="s">
        <v>2716</v>
      </c>
      <c r="S114" s="281" t="s">
        <v>2717</v>
      </c>
      <c r="T114" s="281" t="s">
        <v>2718</v>
      </c>
      <c r="U114" s="282" t="s">
        <v>2719</v>
      </c>
      <c r="V114" s="281" t="s">
        <v>2720</v>
      </c>
      <c r="W114" s="281" t="s">
        <v>2721</v>
      </c>
      <c r="X114" s="281" t="s">
        <v>2722</v>
      </c>
      <c r="Y114" s="444"/>
      <c r="Z114" s="281" t="s">
        <v>2703</v>
      </c>
      <c r="AA114" s="281" t="s">
        <v>2704</v>
      </c>
      <c r="AB114" s="281" t="s">
        <v>2705</v>
      </c>
      <c r="AC114" s="281" t="s">
        <v>2706</v>
      </c>
      <c r="AD114" s="281" t="s">
        <v>2723</v>
      </c>
      <c r="AE114" s="281" t="s">
        <v>2712</v>
      </c>
      <c r="AF114" s="281" t="s">
        <v>2713</v>
      </c>
      <c r="AG114" s="281" t="s">
        <v>2724</v>
      </c>
      <c r="AH114" s="281" t="s">
        <v>2725</v>
      </c>
      <c r="AI114" s="281" t="s">
        <v>2715</v>
      </c>
      <c r="AJ114" s="281" t="s">
        <v>2716</v>
      </c>
      <c r="AK114" s="281" t="s">
        <v>2718</v>
      </c>
      <c r="AL114" s="281" t="s">
        <v>2717</v>
      </c>
      <c r="AM114" s="281" t="s">
        <v>2719</v>
      </c>
      <c r="AN114" s="281" t="s">
        <v>2720</v>
      </c>
      <c r="AO114" s="281" t="s">
        <v>2722</v>
      </c>
      <c r="AP114" s="281" t="s">
        <v>2721</v>
      </c>
    </row>
    <row r="115" spans="1:42" x14ac:dyDescent="0.25">
      <c r="A115" s="283"/>
      <c r="B115" s="284" t="s">
        <v>2726</v>
      </c>
      <c r="C115" s="283"/>
      <c r="D115" s="283"/>
      <c r="E115" s="281"/>
      <c r="F115" s="281"/>
      <c r="G115" s="281"/>
      <c r="H115" s="281"/>
      <c r="I115" s="281"/>
      <c r="J115" s="281"/>
      <c r="K115" s="281"/>
      <c r="L115" s="281"/>
      <c r="M115" s="281"/>
      <c r="N115" s="281"/>
      <c r="O115" s="281"/>
      <c r="P115" s="281"/>
      <c r="Q115" s="281"/>
      <c r="R115" s="281"/>
      <c r="S115" s="281"/>
      <c r="T115" s="281"/>
      <c r="U115" s="282"/>
      <c r="V115" s="281"/>
      <c r="W115" s="281"/>
      <c r="X115" s="281"/>
      <c r="Y115" s="281"/>
      <c r="Z115" s="281"/>
      <c r="AA115" s="281"/>
      <c r="AB115" s="281"/>
      <c r="AC115" s="281"/>
      <c r="AD115" s="281"/>
      <c r="AE115" s="281"/>
      <c r="AF115" s="281"/>
      <c r="AG115" s="281"/>
      <c r="AH115" s="281"/>
      <c r="AI115" s="281"/>
      <c r="AJ115" s="281"/>
      <c r="AK115" s="281"/>
      <c r="AL115" s="281"/>
      <c r="AM115" s="281"/>
      <c r="AN115" s="281"/>
      <c r="AO115" s="281"/>
      <c r="AP115" s="281"/>
    </row>
    <row r="116" spans="1:42" x14ac:dyDescent="0.25">
      <c r="A116" s="244" t="s">
        <v>2623</v>
      </c>
      <c r="B116" s="244" t="s">
        <v>2624</v>
      </c>
      <c r="C116" s="286">
        <v>73</v>
      </c>
      <c r="D116" s="287"/>
      <c r="E116" s="285" t="s">
        <v>97</v>
      </c>
      <c r="F116" s="285" t="s">
        <v>97</v>
      </c>
      <c r="G116" s="285" t="s">
        <v>97</v>
      </c>
      <c r="H116" s="285" t="s">
        <v>97</v>
      </c>
      <c r="I116" s="285" t="s">
        <v>97</v>
      </c>
      <c r="J116" s="285" t="s">
        <v>97</v>
      </c>
      <c r="K116" s="285" t="s">
        <v>97</v>
      </c>
      <c r="L116" s="285" t="s">
        <v>97</v>
      </c>
      <c r="M116" s="285" t="s">
        <v>97</v>
      </c>
      <c r="N116" s="285" t="s">
        <v>97</v>
      </c>
      <c r="O116" s="285" t="s">
        <v>97</v>
      </c>
      <c r="P116" s="285" t="s">
        <v>97</v>
      </c>
      <c r="Q116" s="285" t="s">
        <v>97</v>
      </c>
      <c r="R116" s="285" t="s">
        <v>97</v>
      </c>
      <c r="S116" s="285" t="s">
        <v>97</v>
      </c>
      <c r="T116" s="285" t="s">
        <v>97</v>
      </c>
      <c r="U116" s="285" t="s">
        <v>97</v>
      </c>
      <c r="V116" s="285" t="s">
        <v>97</v>
      </c>
      <c r="W116" s="285" t="s">
        <v>97</v>
      </c>
      <c r="X116" s="285" t="s">
        <v>97</v>
      </c>
      <c r="Y116" s="285"/>
      <c r="Z116" s="285" t="s">
        <v>97</v>
      </c>
      <c r="AA116" s="285" t="s">
        <v>97</v>
      </c>
      <c r="AB116" s="285" t="s">
        <v>97</v>
      </c>
      <c r="AC116" s="285" t="s">
        <v>97</v>
      </c>
      <c r="AD116" s="285" t="s">
        <v>97</v>
      </c>
      <c r="AE116" s="285" t="s">
        <v>97</v>
      </c>
      <c r="AF116" s="285" t="s">
        <v>97</v>
      </c>
      <c r="AG116" s="285" t="s">
        <v>97</v>
      </c>
      <c r="AH116" s="285" t="s">
        <v>97</v>
      </c>
      <c r="AI116" s="285" t="s">
        <v>97</v>
      </c>
      <c r="AJ116" s="285" t="s">
        <v>97</v>
      </c>
      <c r="AK116" s="285" t="s">
        <v>97</v>
      </c>
      <c r="AL116" s="285" t="s">
        <v>97</v>
      </c>
      <c r="AM116" s="285" t="s">
        <v>97</v>
      </c>
      <c r="AN116" s="285" t="s">
        <v>97</v>
      </c>
      <c r="AO116" s="285" t="s">
        <v>97</v>
      </c>
      <c r="AP116" s="285" t="s">
        <v>97</v>
      </c>
    </row>
    <row r="117" spans="1:42" ht="30" x14ac:dyDescent="0.25">
      <c r="A117" s="244" t="s">
        <v>2625</v>
      </c>
      <c r="B117" s="244" t="s">
        <v>2626</v>
      </c>
      <c r="C117" s="286">
        <v>73</v>
      </c>
      <c r="D117" s="287"/>
      <c r="E117" s="285" t="s">
        <v>97</v>
      </c>
      <c r="F117" s="285" t="s">
        <v>97</v>
      </c>
      <c r="G117" s="285" t="s">
        <v>97</v>
      </c>
      <c r="H117" s="285" t="s">
        <v>97</v>
      </c>
      <c r="I117" s="285" t="s">
        <v>97</v>
      </c>
      <c r="J117" s="285" t="s">
        <v>97</v>
      </c>
      <c r="K117" s="285" t="s">
        <v>97</v>
      </c>
      <c r="L117" s="285" t="s">
        <v>97</v>
      </c>
      <c r="M117" s="285" t="s">
        <v>97</v>
      </c>
      <c r="N117" s="285" t="s">
        <v>97</v>
      </c>
      <c r="O117" s="285" t="s">
        <v>97</v>
      </c>
      <c r="P117" s="285" t="s">
        <v>97</v>
      </c>
      <c r="Q117" s="285" t="s">
        <v>97</v>
      </c>
      <c r="R117" s="285" t="s">
        <v>97</v>
      </c>
      <c r="S117" s="285" t="s">
        <v>97</v>
      </c>
      <c r="T117" s="285" t="s">
        <v>97</v>
      </c>
      <c r="U117" s="285" t="s">
        <v>97</v>
      </c>
      <c r="V117" s="285" t="s">
        <v>97</v>
      </c>
      <c r="W117" s="288" t="s">
        <v>97</v>
      </c>
      <c r="X117" s="285" t="s">
        <v>97</v>
      </c>
      <c r="Y117" s="285"/>
      <c r="Z117" s="285" t="s">
        <v>97</v>
      </c>
      <c r="AA117" s="285" t="s">
        <v>97</v>
      </c>
      <c r="AB117" s="285" t="s">
        <v>97</v>
      </c>
      <c r="AC117" s="285" t="s">
        <v>97</v>
      </c>
      <c r="AD117" s="285" t="s">
        <v>97</v>
      </c>
      <c r="AE117" s="285" t="s">
        <v>97</v>
      </c>
      <c r="AF117" s="285" t="s">
        <v>97</v>
      </c>
      <c r="AG117" s="285" t="s">
        <v>97</v>
      </c>
      <c r="AH117" s="285" t="s">
        <v>97</v>
      </c>
      <c r="AI117" s="285" t="s">
        <v>97</v>
      </c>
      <c r="AJ117" s="285" t="s">
        <v>97</v>
      </c>
      <c r="AK117" s="285" t="s">
        <v>97</v>
      </c>
      <c r="AL117" s="285" t="s">
        <v>97</v>
      </c>
      <c r="AM117" s="285" t="s">
        <v>97</v>
      </c>
      <c r="AN117" s="285" t="s">
        <v>97</v>
      </c>
      <c r="AO117" s="285" t="s">
        <v>97</v>
      </c>
      <c r="AP117" s="285" t="s">
        <v>97</v>
      </c>
    </row>
    <row r="118" spans="1:42" x14ac:dyDescent="0.25">
      <c r="A118" s="244" t="s">
        <v>2627</v>
      </c>
      <c r="B118" s="244" t="s">
        <v>2628</v>
      </c>
      <c r="C118" s="286">
        <v>122</v>
      </c>
      <c r="D118" s="287"/>
      <c r="E118" s="285" t="s">
        <v>97</v>
      </c>
      <c r="F118" s="285" t="s">
        <v>97</v>
      </c>
      <c r="G118" s="285" t="s">
        <v>97</v>
      </c>
      <c r="H118" s="285" t="s">
        <v>97</v>
      </c>
      <c r="I118" s="285" t="s">
        <v>97</v>
      </c>
      <c r="J118" s="285" t="s">
        <v>97</v>
      </c>
      <c r="K118" s="285" t="s">
        <v>97</v>
      </c>
      <c r="L118" s="285" t="s">
        <v>97</v>
      </c>
      <c r="M118" s="285" t="s">
        <v>97</v>
      </c>
      <c r="N118" s="285" t="s">
        <v>97</v>
      </c>
      <c r="O118" s="285" t="s">
        <v>97</v>
      </c>
      <c r="P118" s="285" t="s">
        <v>97</v>
      </c>
      <c r="Q118" s="285" t="s">
        <v>97</v>
      </c>
      <c r="R118" s="285" t="s">
        <v>97</v>
      </c>
      <c r="S118" s="285" t="s">
        <v>97</v>
      </c>
      <c r="T118" s="285" t="s">
        <v>97</v>
      </c>
      <c r="U118" s="285" t="s">
        <v>97</v>
      </c>
      <c r="V118" s="285" t="s">
        <v>97</v>
      </c>
      <c r="W118" s="288" t="s">
        <v>97</v>
      </c>
      <c r="X118" s="285" t="s">
        <v>97</v>
      </c>
      <c r="Y118" s="285"/>
      <c r="Z118" s="285" t="s">
        <v>97</v>
      </c>
      <c r="AA118" s="285" t="s">
        <v>97</v>
      </c>
      <c r="AB118" s="285" t="s">
        <v>97</v>
      </c>
      <c r="AC118" s="285" t="s">
        <v>97</v>
      </c>
      <c r="AD118" s="285" t="s">
        <v>97</v>
      </c>
      <c r="AE118" s="285" t="s">
        <v>97</v>
      </c>
      <c r="AF118" s="285" t="s">
        <v>97</v>
      </c>
      <c r="AG118" s="285" t="s">
        <v>97</v>
      </c>
      <c r="AH118" s="285" t="s">
        <v>97</v>
      </c>
      <c r="AI118" s="285" t="s">
        <v>97</v>
      </c>
      <c r="AJ118" s="285" t="s">
        <v>97</v>
      </c>
      <c r="AK118" s="285" t="s">
        <v>97</v>
      </c>
      <c r="AL118" s="285" t="s">
        <v>97</v>
      </c>
      <c r="AM118" s="285" t="s">
        <v>97</v>
      </c>
      <c r="AN118" s="285" t="s">
        <v>97</v>
      </c>
      <c r="AO118" s="285" t="s">
        <v>97</v>
      </c>
      <c r="AP118" s="285" t="s">
        <v>97</v>
      </c>
    </row>
    <row r="119" spans="1:42" x14ac:dyDescent="0.25">
      <c r="A119" s="244" t="s">
        <v>2629</v>
      </c>
      <c r="B119" s="244" t="s">
        <v>2630</v>
      </c>
      <c r="C119" s="286">
        <v>24</v>
      </c>
      <c r="D119" s="287"/>
      <c r="E119" s="285" t="s">
        <v>97</v>
      </c>
      <c r="F119" s="285" t="s">
        <v>97</v>
      </c>
      <c r="G119" s="285" t="s">
        <v>97</v>
      </c>
      <c r="H119" s="285" t="s">
        <v>97</v>
      </c>
      <c r="I119" s="285" t="s">
        <v>97</v>
      </c>
      <c r="J119" s="285" t="s">
        <v>97</v>
      </c>
      <c r="K119" s="285" t="s">
        <v>97</v>
      </c>
      <c r="L119" s="285" t="s">
        <v>97</v>
      </c>
      <c r="M119" s="285" t="s">
        <v>97</v>
      </c>
      <c r="N119" s="285" t="s">
        <v>97</v>
      </c>
      <c r="O119" s="285" t="s">
        <v>97</v>
      </c>
      <c r="P119" s="285" t="s">
        <v>97</v>
      </c>
      <c r="Q119" s="285" t="s">
        <v>97</v>
      </c>
      <c r="R119" s="285" t="s">
        <v>97</v>
      </c>
      <c r="S119" s="285" t="s">
        <v>97</v>
      </c>
      <c r="T119" s="285" t="s">
        <v>97</v>
      </c>
      <c r="U119" s="285" t="s">
        <v>97</v>
      </c>
      <c r="V119" s="285" t="s">
        <v>97</v>
      </c>
      <c r="W119" s="288" t="s">
        <v>97</v>
      </c>
      <c r="X119" s="285" t="s">
        <v>97</v>
      </c>
      <c r="Y119" s="285"/>
      <c r="Z119" s="285" t="s">
        <v>97</v>
      </c>
      <c r="AA119" s="285" t="s">
        <v>97</v>
      </c>
      <c r="AB119" s="285" t="s">
        <v>97</v>
      </c>
      <c r="AC119" s="285" t="s">
        <v>97</v>
      </c>
      <c r="AD119" s="285" t="s">
        <v>97</v>
      </c>
      <c r="AE119" s="285" t="s">
        <v>97</v>
      </c>
      <c r="AF119" s="285" t="s">
        <v>97</v>
      </c>
      <c r="AG119" s="285" t="s">
        <v>97</v>
      </c>
      <c r="AH119" s="285" t="s">
        <v>97</v>
      </c>
      <c r="AI119" s="285" t="s">
        <v>97</v>
      </c>
      <c r="AJ119" s="285" t="s">
        <v>97</v>
      </c>
      <c r="AK119" s="285" t="s">
        <v>97</v>
      </c>
      <c r="AL119" s="285" t="s">
        <v>97</v>
      </c>
      <c r="AM119" s="285" t="s">
        <v>97</v>
      </c>
      <c r="AN119" s="285" t="s">
        <v>97</v>
      </c>
      <c r="AO119" s="285" t="s">
        <v>97</v>
      </c>
      <c r="AP119" s="285" t="s">
        <v>97</v>
      </c>
    </row>
    <row r="120" spans="1:42" x14ac:dyDescent="0.25">
      <c r="A120" s="244" t="s">
        <v>2631</v>
      </c>
      <c r="B120" s="244" t="s">
        <v>2632</v>
      </c>
      <c r="C120" s="286">
        <v>26</v>
      </c>
      <c r="D120" s="287"/>
      <c r="E120" s="285" t="s">
        <v>97</v>
      </c>
      <c r="F120" s="285" t="s">
        <v>97</v>
      </c>
      <c r="G120" s="285" t="s">
        <v>97</v>
      </c>
      <c r="H120" s="285" t="s">
        <v>97</v>
      </c>
      <c r="I120" s="285" t="s">
        <v>97</v>
      </c>
      <c r="J120" s="285" t="s">
        <v>97</v>
      </c>
      <c r="K120" s="285" t="s">
        <v>97</v>
      </c>
      <c r="L120" s="285" t="s">
        <v>97</v>
      </c>
      <c r="M120" s="285" t="s">
        <v>97</v>
      </c>
      <c r="N120" s="285" t="s">
        <v>97</v>
      </c>
      <c r="O120" s="285" t="s">
        <v>97</v>
      </c>
      <c r="P120" s="285" t="s">
        <v>97</v>
      </c>
      <c r="Q120" s="285" t="s">
        <v>97</v>
      </c>
      <c r="R120" s="285" t="s">
        <v>97</v>
      </c>
      <c r="S120" s="285" t="s">
        <v>97</v>
      </c>
      <c r="T120" s="285" t="s">
        <v>97</v>
      </c>
      <c r="U120" s="285" t="s">
        <v>97</v>
      </c>
      <c r="V120" s="285" t="s">
        <v>97</v>
      </c>
      <c r="W120" s="288" t="s">
        <v>97</v>
      </c>
      <c r="X120" s="285" t="s">
        <v>97</v>
      </c>
      <c r="Y120" s="285"/>
      <c r="Z120" s="285" t="s">
        <v>97</v>
      </c>
      <c r="AA120" s="285" t="s">
        <v>97</v>
      </c>
      <c r="AB120" s="285" t="s">
        <v>97</v>
      </c>
      <c r="AC120" s="285" t="s">
        <v>97</v>
      </c>
      <c r="AD120" s="285" t="s">
        <v>97</v>
      </c>
      <c r="AE120" s="285" t="s">
        <v>97</v>
      </c>
      <c r="AF120" s="285" t="s">
        <v>97</v>
      </c>
      <c r="AG120" s="285" t="s">
        <v>97</v>
      </c>
      <c r="AH120" s="285" t="s">
        <v>97</v>
      </c>
      <c r="AI120" s="285" t="s">
        <v>97</v>
      </c>
      <c r="AJ120" s="285" t="s">
        <v>97</v>
      </c>
      <c r="AK120" s="285" t="s">
        <v>97</v>
      </c>
      <c r="AL120" s="285" t="s">
        <v>97</v>
      </c>
      <c r="AM120" s="285" t="s">
        <v>97</v>
      </c>
      <c r="AN120" s="285" t="s">
        <v>97</v>
      </c>
      <c r="AO120" s="285" t="s">
        <v>97</v>
      </c>
      <c r="AP120" s="285" t="s">
        <v>97</v>
      </c>
    </row>
    <row r="121" spans="1:42" x14ac:dyDescent="0.25">
      <c r="A121" s="244" t="s">
        <v>2633</v>
      </c>
      <c r="B121" s="244" t="s">
        <v>2634</v>
      </c>
      <c r="C121" s="286">
        <v>122</v>
      </c>
      <c r="D121" s="287"/>
      <c r="E121" s="285" t="s">
        <v>97</v>
      </c>
      <c r="F121" s="285" t="s">
        <v>97</v>
      </c>
      <c r="G121" s="285" t="s">
        <v>97</v>
      </c>
      <c r="H121" s="285" t="s">
        <v>97</v>
      </c>
      <c r="I121" s="285"/>
      <c r="J121" s="285"/>
      <c r="K121" s="285"/>
      <c r="L121" s="285"/>
      <c r="M121" s="285"/>
      <c r="N121" s="285"/>
      <c r="O121" s="285"/>
      <c r="P121" s="285"/>
      <c r="Q121" s="285"/>
      <c r="R121" s="285"/>
      <c r="S121" s="285"/>
      <c r="T121" s="285"/>
      <c r="U121" s="285"/>
      <c r="V121" s="285"/>
      <c r="W121" s="288"/>
      <c r="X121" s="285"/>
      <c r="Y121" s="285"/>
      <c r="Z121" s="285" t="s">
        <v>97</v>
      </c>
      <c r="AA121" s="285" t="s">
        <v>97</v>
      </c>
      <c r="AB121" s="285" t="s">
        <v>97</v>
      </c>
      <c r="AC121" s="285" t="s">
        <v>97</v>
      </c>
      <c r="AD121" s="285"/>
      <c r="AE121" s="285"/>
      <c r="AF121" s="285"/>
      <c r="AG121" s="285"/>
      <c r="AH121" s="285"/>
      <c r="AI121" s="285"/>
      <c r="AJ121" s="285"/>
      <c r="AK121" s="285"/>
      <c r="AL121" s="285"/>
      <c r="AM121" s="285"/>
      <c r="AN121" s="285"/>
      <c r="AO121" s="285"/>
      <c r="AP121" s="285"/>
    </row>
    <row r="122" spans="1:42" x14ac:dyDescent="0.25">
      <c r="A122" s="244" t="s">
        <v>2635</v>
      </c>
      <c r="B122" s="244" t="s">
        <v>2636</v>
      </c>
      <c r="C122" s="286">
        <v>122</v>
      </c>
      <c r="D122" s="287"/>
      <c r="E122" s="285"/>
      <c r="F122" s="285"/>
      <c r="G122" s="285"/>
      <c r="H122" s="285"/>
      <c r="I122" s="285" t="s">
        <v>97</v>
      </c>
      <c r="J122" s="285" t="s">
        <v>97</v>
      </c>
      <c r="K122" s="285" t="s">
        <v>97</v>
      </c>
      <c r="L122" s="285" t="s">
        <v>97</v>
      </c>
      <c r="M122" s="285" t="s">
        <v>97</v>
      </c>
      <c r="N122" s="285" t="s">
        <v>97</v>
      </c>
      <c r="O122" s="285" t="s">
        <v>97</v>
      </c>
      <c r="P122" s="285" t="s">
        <v>97</v>
      </c>
      <c r="Q122" s="285"/>
      <c r="R122" s="285"/>
      <c r="S122" s="285"/>
      <c r="T122" s="285"/>
      <c r="U122" s="285"/>
      <c r="V122" s="285"/>
      <c r="W122" s="288"/>
      <c r="X122" s="285"/>
      <c r="Y122" s="285"/>
      <c r="Z122" s="285"/>
      <c r="AA122" s="285"/>
      <c r="AB122" s="285"/>
      <c r="AC122" s="285"/>
      <c r="AD122" s="285" t="s">
        <v>97</v>
      </c>
      <c r="AE122" s="285" t="s">
        <v>97</v>
      </c>
      <c r="AF122" s="285" t="s">
        <v>97</v>
      </c>
      <c r="AG122" s="285" t="s">
        <v>97</v>
      </c>
      <c r="AH122" s="285" t="s">
        <v>97</v>
      </c>
      <c r="AI122" s="285"/>
      <c r="AJ122" s="285"/>
      <c r="AK122" s="285"/>
      <c r="AL122" s="285"/>
      <c r="AM122" s="285"/>
      <c r="AN122" s="285"/>
      <c r="AO122" s="285"/>
      <c r="AP122" s="285"/>
    </row>
    <row r="123" spans="1:42" x14ac:dyDescent="0.25">
      <c r="A123" s="244" t="s">
        <v>2637</v>
      </c>
      <c r="B123" s="244" t="s">
        <v>2638</v>
      </c>
      <c r="C123" s="286">
        <v>246</v>
      </c>
      <c r="D123" s="287"/>
      <c r="E123" s="285" t="s">
        <v>97</v>
      </c>
      <c r="F123" s="285"/>
      <c r="G123" s="285" t="s">
        <v>97</v>
      </c>
      <c r="H123" s="285"/>
      <c r="I123" s="285" t="s">
        <v>97</v>
      </c>
      <c r="J123" s="285" t="s">
        <v>97</v>
      </c>
      <c r="K123" s="285" t="s">
        <v>97</v>
      </c>
      <c r="L123" s="285" t="s">
        <v>97</v>
      </c>
      <c r="M123" s="285"/>
      <c r="N123" s="285"/>
      <c r="O123" s="285"/>
      <c r="P123" s="285"/>
      <c r="Q123" s="285"/>
      <c r="R123" s="285"/>
      <c r="S123" s="285"/>
      <c r="T123" s="285"/>
      <c r="U123" s="285" t="s">
        <v>97</v>
      </c>
      <c r="V123" s="285" t="s">
        <v>97</v>
      </c>
      <c r="W123" s="288" t="s">
        <v>97</v>
      </c>
      <c r="X123" s="285" t="s">
        <v>97</v>
      </c>
      <c r="Y123" s="285"/>
      <c r="Z123" s="285" t="s">
        <v>97</v>
      </c>
      <c r="AA123" s="285"/>
      <c r="AB123" s="285" t="s">
        <v>97</v>
      </c>
      <c r="AC123" s="285"/>
      <c r="AD123" s="285"/>
      <c r="AE123" s="285"/>
      <c r="AF123" s="285"/>
      <c r="AG123" s="285" t="s">
        <v>97</v>
      </c>
      <c r="AH123" s="285" t="s">
        <v>97</v>
      </c>
      <c r="AI123" s="285"/>
      <c r="AJ123" s="285"/>
      <c r="AK123" s="285"/>
      <c r="AL123" s="285"/>
      <c r="AM123" s="285" t="s">
        <v>97</v>
      </c>
      <c r="AN123" s="285" t="s">
        <v>97</v>
      </c>
      <c r="AO123" s="285" t="s">
        <v>97</v>
      </c>
      <c r="AP123" s="285" t="s">
        <v>97</v>
      </c>
    </row>
    <row r="124" spans="1:42" ht="30" x14ac:dyDescent="0.25">
      <c r="A124" s="244" t="s">
        <v>2639</v>
      </c>
      <c r="B124" s="244" t="s">
        <v>2640</v>
      </c>
      <c r="C124" s="286">
        <v>208</v>
      </c>
      <c r="D124" s="287"/>
      <c r="E124" s="285" t="s">
        <v>97</v>
      </c>
      <c r="F124" s="285"/>
      <c r="G124" s="285" t="s">
        <v>97</v>
      </c>
      <c r="H124" s="285"/>
      <c r="I124" s="285" t="s">
        <v>97</v>
      </c>
      <c r="J124" s="285" t="s">
        <v>97</v>
      </c>
      <c r="K124" s="285" t="s">
        <v>97</v>
      </c>
      <c r="L124" s="285" t="s">
        <v>97</v>
      </c>
      <c r="M124" s="285"/>
      <c r="N124" s="285"/>
      <c r="O124" s="285"/>
      <c r="P124" s="285"/>
      <c r="Q124" s="285"/>
      <c r="R124" s="285"/>
      <c r="S124" s="285"/>
      <c r="T124" s="285"/>
      <c r="U124" s="285" t="s">
        <v>97</v>
      </c>
      <c r="V124" s="285" t="s">
        <v>97</v>
      </c>
      <c r="W124" s="288" t="s">
        <v>97</v>
      </c>
      <c r="X124" s="285" t="s">
        <v>97</v>
      </c>
      <c r="Y124" s="285"/>
      <c r="Z124" s="285" t="s">
        <v>97</v>
      </c>
      <c r="AA124" s="285"/>
      <c r="AB124" s="285" t="s">
        <v>97</v>
      </c>
      <c r="AC124" s="285"/>
      <c r="AD124" s="285"/>
      <c r="AE124" s="285"/>
      <c r="AF124" s="285"/>
      <c r="AG124" s="285" t="s">
        <v>97</v>
      </c>
      <c r="AH124" s="285" t="s">
        <v>97</v>
      </c>
      <c r="AI124" s="285"/>
      <c r="AJ124" s="285"/>
      <c r="AK124" s="285"/>
      <c r="AL124" s="285"/>
      <c r="AM124" s="285" t="s">
        <v>97</v>
      </c>
      <c r="AN124" s="285" t="s">
        <v>97</v>
      </c>
      <c r="AO124" s="285" t="s">
        <v>97</v>
      </c>
      <c r="AP124" s="285" t="s">
        <v>97</v>
      </c>
    </row>
    <row r="125" spans="1:42" ht="30" x14ac:dyDescent="0.25">
      <c r="A125" s="244" t="s">
        <v>2727</v>
      </c>
      <c r="B125" s="244" t="s">
        <v>2642</v>
      </c>
      <c r="C125" s="286">
        <v>679</v>
      </c>
      <c r="D125" s="287"/>
      <c r="E125" s="285" t="s">
        <v>97</v>
      </c>
      <c r="F125" s="285"/>
      <c r="G125" s="285" t="s">
        <v>97</v>
      </c>
      <c r="H125" s="285"/>
      <c r="I125" s="285" t="s">
        <v>97</v>
      </c>
      <c r="J125" s="285" t="s">
        <v>97</v>
      </c>
      <c r="K125" s="285" t="s">
        <v>97</v>
      </c>
      <c r="L125" s="285" t="s">
        <v>97</v>
      </c>
      <c r="M125" s="285"/>
      <c r="N125" s="285"/>
      <c r="O125" s="285"/>
      <c r="P125" s="285"/>
      <c r="Q125" s="285"/>
      <c r="R125" s="285"/>
      <c r="S125" s="285"/>
      <c r="T125" s="285"/>
      <c r="U125" s="285" t="s">
        <v>97</v>
      </c>
      <c r="V125" s="285" t="s">
        <v>97</v>
      </c>
      <c r="W125" s="288" t="s">
        <v>97</v>
      </c>
      <c r="X125" s="285" t="s">
        <v>97</v>
      </c>
      <c r="Y125" s="285"/>
      <c r="Z125" s="285" t="s">
        <v>97</v>
      </c>
      <c r="AA125" s="285"/>
      <c r="AB125" s="285" t="s">
        <v>97</v>
      </c>
      <c r="AC125" s="285"/>
      <c r="AD125" s="285"/>
      <c r="AE125" s="285"/>
      <c r="AF125" s="285"/>
      <c r="AG125" s="285" t="s">
        <v>97</v>
      </c>
      <c r="AH125" s="285" t="s">
        <v>97</v>
      </c>
      <c r="AI125" s="285"/>
      <c r="AJ125" s="285"/>
      <c r="AK125" s="285"/>
      <c r="AL125" s="285"/>
      <c r="AM125" s="285" t="s">
        <v>97</v>
      </c>
      <c r="AN125" s="285" t="s">
        <v>97</v>
      </c>
      <c r="AO125" s="285" t="s">
        <v>97</v>
      </c>
      <c r="AP125" s="285" t="s">
        <v>97</v>
      </c>
    </row>
    <row r="126" spans="1:42" ht="45" x14ac:dyDescent="0.25">
      <c r="A126" s="244" t="s">
        <v>2643</v>
      </c>
      <c r="B126" s="244" t="s">
        <v>2644</v>
      </c>
      <c r="C126" s="286">
        <v>246</v>
      </c>
      <c r="D126" s="287"/>
      <c r="E126" s="285"/>
      <c r="F126" s="285"/>
      <c r="G126" s="285" t="s">
        <v>97</v>
      </c>
      <c r="H126" s="285" t="s">
        <v>97</v>
      </c>
      <c r="I126" s="285" t="s">
        <v>97</v>
      </c>
      <c r="J126" s="285" t="s">
        <v>97</v>
      </c>
      <c r="K126" s="285" t="s">
        <v>97</v>
      </c>
      <c r="L126" s="285" t="s">
        <v>97</v>
      </c>
      <c r="M126" s="285" t="s">
        <v>97</v>
      </c>
      <c r="N126" s="285" t="s">
        <v>97</v>
      </c>
      <c r="O126" s="285" t="s">
        <v>97</v>
      </c>
      <c r="P126" s="285" t="s">
        <v>97</v>
      </c>
      <c r="Q126" s="285" t="s">
        <v>97</v>
      </c>
      <c r="R126" s="285" t="s">
        <v>97</v>
      </c>
      <c r="S126" s="285" t="s">
        <v>97</v>
      </c>
      <c r="T126" s="285" t="s">
        <v>97</v>
      </c>
      <c r="U126" s="285" t="s">
        <v>97</v>
      </c>
      <c r="V126" s="285" t="s">
        <v>97</v>
      </c>
      <c r="W126" s="288" t="s">
        <v>97</v>
      </c>
      <c r="X126" s="285" t="s">
        <v>97</v>
      </c>
      <c r="Y126" s="285"/>
      <c r="Z126" s="285"/>
      <c r="AA126" s="285"/>
      <c r="AB126" s="285" t="s">
        <v>97</v>
      </c>
      <c r="AC126" s="285" t="s">
        <v>97</v>
      </c>
      <c r="AD126" s="285" t="s">
        <v>97</v>
      </c>
      <c r="AE126" s="285" t="s">
        <v>97</v>
      </c>
      <c r="AF126" s="285" t="s">
        <v>97</v>
      </c>
      <c r="AG126" s="285" t="s">
        <v>97</v>
      </c>
      <c r="AH126" s="285" t="s">
        <v>97</v>
      </c>
      <c r="AI126" s="285" t="s">
        <v>97</v>
      </c>
      <c r="AJ126" s="285" t="s">
        <v>97</v>
      </c>
      <c r="AK126" s="285" t="s">
        <v>97</v>
      </c>
      <c r="AL126" s="285" t="s">
        <v>97</v>
      </c>
      <c r="AM126" s="285" t="s">
        <v>97</v>
      </c>
      <c r="AN126" s="285" t="s">
        <v>97</v>
      </c>
      <c r="AO126" s="285" t="s">
        <v>97</v>
      </c>
      <c r="AP126" s="285" t="s">
        <v>97</v>
      </c>
    </row>
    <row r="127" spans="1:42" ht="45" x14ac:dyDescent="0.25">
      <c r="A127" s="244" t="s">
        <v>2645</v>
      </c>
      <c r="B127" s="244" t="s">
        <v>2646</v>
      </c>
      <c r="C127" s="286">
        <v>73</v>
      </c>
      <c r="D127" s="287"/>
      <c r="E127" s="285"/>
      <c r="F127" s="285"/>
      <c r="G127" s="285"/>
      <c r="H127" s="285"/>
      <c r="I127" s="285" t="s">
        <v>97</v>
      </c>
      <c r="J127" s="285" t="s">
        <v>97</v>
      </c>
      <c r="K127" s="285" t="s">
        <v>97</v>
      </c>
      <c r="L127" s="285" t="s">
        <v>97</v>
      </c>
      <c r="M127" s="285" t="s">
        <v>97</v>
      </c>
      <c r="N127" s="285" t="s">
        <v>97</v>
      </c>
      <c r="O127" s="285" t="s">
        <v>97</v>
      </c>
      <c r="P127" s="285" t="s">
        <v>97</v>
      </c>
      <c r="Q127" s="285" t="s">
        <v>97</v>
      </c>
      <c r="R127" s="285" t="s">
        <v>97</v>
      </c>
      <c r="S127" s="285" t="s">
        <v>97</v>
      </c>
      <c r="T127" s="285" t="s">
        <v>97</v>
      </c>
      <c r="U127" s="285" t="s">
        <v>97</v>
      </c>
      <c r="V127" s="285" t="s">
        <v>97</v>
      </c>
      <c r="W127" s="288" t="s">
        <v>97</v>
      </c>
      <c r="X127" s="285" t="s">
        <v>97</v>
      </c>
      <c r="Y127" s="285"/>
      <c r="Z127" s="285"/>
      <c r="AA127" s="285"/>
      <c r="AB127" s="285"/>
      <c r="AC127" s="285"/>
      <c r="AD127" s="285" t="s">
        <v>97</v>
      </c>
      <c r="AE127" s="285" t="s">
        <v>97</v>
      </c>
      <c r="AF127" s="285" t="s">
        <v>97</v>
      </c>
      <c r="AG127" s="285" t="s">
        <v>97</v>
      </c>
      <c r="AH127" s="285" t="s">
        <v>97</v>
      </c>
      <c r="AI127" s="285" t="s">
        <v>97</v>
      </c>
      <c r="AJ127" s="285" t="s">
        <v>97</v>
      </c>
      <c r="AK127" s="285" t="s">
        <v>97</v>
      </c>
      <c r="AL127" s="285" t="s">
        <v>97</v>
      </c>
      <c r="AM127" s="285" t="s">
        <v>97</v>
      </c>
      <c r="AN127" s="285" t="s">
        <v>97</v>
      </c>
      <c r="AO127" s="285" t="s">
        <v>97</v>
      </c>
      <c r="AP127" s="285" t="s">
        <v>97</v>
      </c>
    </row>
    <row r="128" spans="1:42" x14ac:dyDescent="0.25">
      <c r="A128" s="244" t="s">
        <v>2653</v>
      </c>
      <c r="B128" s="244" t="s">
        <v>2654</v>
      </c>
      <c r="C128" s="286">
        <v>412</v>
      </c>
      <c r="D128" s="287"/>
      <c r="E128" s="285"/>
      <c r="F128" s="285"/>
      <c r="G128" s="285"/>
      <c r="H128" s="285"/>
      <c r="I128" s="285"/>
      <c r="J128" s="285"/>
      <c r="K128" s="285"/>
      <c r="L128" s="285"/>
      <c r="M128" s="285"/>
      <c r="N128" s="285"/>
      <c r="O128" s="285"/>
      <c r="P128" s="285"/>
      <c r="Q128" s="285"/>
      <c r="R128" s="285"/>
      <c r="S128" s="285"/>
      <c r="T128" s="285"/>
      <c r="U128" s="285"/>
      <c r="V128" s="285"/>
      <c r="W128" s="288"/>
      <c r="X128" s="285"/>
      <c r="Y128" s="285"/>
      <c r="Z128" s="285" t="s">
        <v>97</v>
      </c>
      <c r="AA128" s="285" t="s">
        <v>97</v>
      </c>
      <c r="AB128" s="285" t="s">
        <v>97</v>
      </c>
      <c r="AC128" s="285" t="s">
        <v>97</v>
      </c>
      <c r="AD128" s="285" t="s">
        <v>97</v>
      </c>
      <c r="AE128" s="285" t="s">
        <v>97</v>
      </c>
      <c r="AF128" s="285" t="s">
        <v>97</v>
      </c>
      <c r="AG128" s="285" t="s">
        <v>97</v>
      </c>
      <c r="AH128" s="285" t="s">
        <v>97</v>
      </c>
      <c r="AI128" s="285" t="s">
        <v>97</v>
      </c>
      <c r="AJ128" s="285" t="s">
        <v>97</v>
      </c>
      <c r="AK128" s="285" t="s">
        <v>97</v>
      </c>
      <c r="AL128" s="285" t="s">
        <v>97</v>
      </c>
      <c r="AM128" s="285" t="s">
        <v>97</v>
      </c>
      <c r="AN128" s="285" t="s">
        <v>97</v>
      </c>
      <c r="AO128" s="285" t="s">
        <v>97</v>
      </c>
      <c r="AP128" s="285" t="s">
        <v>97</v>
      </c>
    </row>
    <row r="129" spans="1:42" x14ac:dyDescent="0.25">
      <c r="A129" s="244" t="s">
        <v>2655</v>
      </c>
      <c r="B129" s="244" t="s">
        <v>2728</v>
      </c>
      <c r="C129" s="286">
        <v>708</v>
      </c>
      <c r="D129" s="287"/>
      <c r="E129" s="285"/>
      <c r="F129" s="285"/>
      <c r="G129" s="285"/>
      <c r="H129" s="285"/>
      <c r="I129" s="285"/>
      <c r="J129" s="285"/>
      <c r="K129" s="285"/>
      <c r="L129" s="285"/>
      <c r="M129" s="285"/>
      <c r="N129" s="285"/>
      <c r="O129" s="285"/>
      <c r="P129" s="285"/>
      <c r="Q129" s="285"/>
      <c r="R129" s="285"/>
      <c r="S129" s="285"/>
      <c r="T129" s="285"/>
      <c r="U129" s="285"/>
      <c r="V129" s="285"/>
      <c r="W129" s="288"/>
      <c r="X129" s="285"/>
      <c r="Y129" s="285"/>
      <c r="Z129" s="285" t="s">
        <v>97</v>
      </c>
      <c r="AA129" s="285" t="s">
        <v>97</v>
      </c>
      <c r="AB129" s="285" t="s">
        <v>97</v>
      </c>
      <c r="AC129" s="285" t="s">
        <v>97</v>
      </c>
      <c r="AD129" s="285" t="s">
        <v>97</v>
      </c>
      <c r="AE129" s="285" t="s">
        <v>97</v>
      </c>
      <c r="AF129" s="285" t="s">
        <v>97</v>
      </c>
      <c r="AG129" s="285" t="s">
        <v>97</v>
      </c>
      <c r="AH129" s="285" t="s">
        <v>97</v>
      </c>
      <c r="AI129" s="285" t="s">
        <v>97</v>
      </c>
      <c r="AJ129" s="285" t="s">
        <v>97</v>
      </c>
      <c r="AK129" s="285" t="s">
        <v>97</v>
      </c>
      <c r="AL129" s="285" t="s">
        <v>97</v>
      </c>
      <c r="AM129" s="285" t="s">
        <v>97</v>
      </c>
      <c r="AN129" s="285" t="s">
        <v>97</v>
      </c>
      <c r="AO129" s="285" t="s">
        <v>97</v>
      </c>
      <c r="AP129" s="285" t="s">
        <v>97</v>
      </c>
    </row>
    <row r="130" spans="1:42" x14ac:dyDescent="0.25">
      <c r="A130" s="244" t="s">
        <v>2729</v>
      </c>
      <c r="B130" s="244" t="s">
        <v>2730</v>
      </c>
      <c r="C130" s="286">
        <v>122</v>
      </c>
      <c r="D130" s="287"/>
      <c r="E130" s="285" t="s">
        <v>97</v>
      </c>
      <c r="F130" s="285" t="s">
        <v>97</v>
      </c>
      <c r="G130" s="285" t="s">
        <v>97</v>
      </c>
      <c r="H130" s="285" t="s">
        <v>97</v>
      </c>
      <c r="I130" s="285"/>
      <c r="J130" s="285" t="s">
        <v>97</v>
      </c>
      <c r="K130" s="285" t="s">
        <v>97</v>
      </c>
      <c r="L130" s="285"/>
      <c r="M130" s="285"/>
      <c r="N130" s="285" t="s">
        <v>97</v>
      </c>
      <c r="O130" s="285" t="s">
        <v>97</v>
      </c>
      <c r="P130" s="285"/>
      <c r="Q130" s="285" t="s">
        <v>97</v>
      </c>
      <c r="R130" s="285"/>
      <c r="S130" s="285" t="s">
        <v>97</v>
      </c>
      <c r="T130" s="285"/>
      <c r="U130" s="285"/>
      <c r="V130" s="285" t="s">
        <v>97</v>
      </c>
      <c r="W130" s="288"/>
      <c r="X130" s="285" t="s">
        <v>97</v>
      </c>
      <c r="Y130" s="285"/>
      <c r="Z130" s="285" t="s">
        <v>97</v>
      </c>
      <c r="AA130" s="285" t="s">
        <v>97</v>
      </c>
      <c r="AB130" s="285" t="s">
        <v>97</v>
      </c>
      <c r="AC130" s="285" t="s">
        <v>97</v>
      </c>
      <c r="AD130" s="285"/>
      <c r="AE130" s="285" t="s">
        <v>97</v>
      </c>
      <c r="AF130" s="285" t="s">
        <v>97</v>
      </c>
      <c r="AG130" s="285" t="s">
        <v>97</v>
      </c>
      <c r="AH130" s="285"/>
      <c r="AI130" s="285" t="s">
        <v>97</v>
      </c>
      <c r="AJ130" s="285"/>
      <c r="AK130" s="285"/>
      <c r="AL130" s="285" t="s">
        <v>97</v>
      </c>
      <c r="AM130" s="285"/>
      <c r="AN130" s="285" t="s">
        <v>97</v>
      </c>
      <c r="AO130" s="285" t="s">
        <v>97</v>
      </c>
      <c r="AP130" s="285"/>
    </row>
    <row r="131" spans="1:42" x14ac:dyDescent="0.25">
      <c r="A131" s="244" t="s">
        <v>2731</v>
      </c>
      <c r="B131" s="244" t="s">
        <v>2732</v>
      </c>
      <c r="C131" s="286">
        <v>62</v>
      </c>
      <c r="D131" s="287"/>
      <c r="E131" s="285"/>
      <c r="F131" s="285"/>
      <c r="G131" s="285"/>
      <c r="H131" s="285"/>
      <c r="I131" s="285" t="s">
        <v>97</v>
      </c>
      <c r="J131" s="285" t="s">
        <v>97</v>
      </c>
      <c r="K131" s="285" t="s">
        <v>97</v>
      </c>
      <c r="L131" s="285" t="s">
        <v>97</v>
      </c>
      <c r="M131" s="285" t="s">
        <v>97</v>
      </c>
      <c r="N131" s="285" t="s">
        <v>97</v>
      </c>
      <c r="O131" s="285" t="s">
        <v>97</v>
      </c>
      <c r="P131" s="285" t="s">
        <v>97</v>
      </c>
      <c r="Q131" s="285" t="s">
        <v>97</v>
      </c>
      <c r="R131" s="285" t="s">
        <v>97</v>
      </c>
      <c r="S131" s="285" t="s">
        <v>97</v>
      </c>
      <c r="T131" s="285" t="s">
        <v>97</v>
      </c>
      <c r="U131" s="285" t="s">
        <v>97</v>
      </c>
      <c r="V131" s="285" t="s">
        <v>97</v>
      </c>
      <c r="W131" s="288" t="s">
        <v>97</v>
      </c>
      <c r="X131" s="285" t="s">
        <v>97</v>
      </c>
      <c r="Y131" s="285"/>
      <c r="Z131" s="285"/>
      <c r="AA131" s="285"/>
      <c r="AB131" s="285"/>
      <c r="AC131" s="285"/>
      <c r="AD131" s="285" t="s">
        <v>97</v>
      </c>
      <c r="AE131" s="285" t="s">
        <v>97</v>
      </c>
      <c r="AF131" s="285" t="s">
        <v>97</v>
      </c>
      <c r="AG131" s="285" t="s">
        <v>97</v>
      </c>
      <c r="AH131" s="285" t="s">
        <v>97</v>
      </c>
      <c r="AI131" s="285" t="s">
        <v>97</v>
      </c>
      <c r="AJ131" s="285" t="s">
        <v>97</v>
      </c>
      <c r="AK131" s="285" t="s">
        <v>97</v>
      </c>
      <c r="AL131" s="285" t="s">
        <v>97</v>
      </c>
      <c r="AM131" s="285" t="s">
        <v>97</v>
      </c>
      <c r="AN131" s="285" t="s">
        <v>97</v>
      </c>
      <c r="AO131" s="285" t="s">
        <v>97</v>
      </c>
      <c r="AP131" s="285" t="s">
        <v>97</v>
      </c>
    </row>
    <row r="132" spans="1:42" ht="45" x14ac:dyDescent="0.25">
      <c r="A132" s="244" t="s">
        <v>2651</v>
      </c>
      <c r="B132" s="244" t="s">
        <v>2652</v>
      </c>
      <c r="C132" s="286">
        <v>215</v>
      </c>
      <c r="D132" s="287"/>
      <c r="E132" s="285"/>
      <c r="F132" s="285"/>
      <c r="G132" s="285"/>
      <c r="H132" s="285"/>
      <c r="I132" s="285"/>
      <c r="J132" s="285"/>
      <c r="K132" s="285"/>
      <c r="L132" s="285"/>
      <c r="M132" s="285"/>
      <c r="N132" s="285" t="s">
        <v>97</v>
      </c>
      <c r="O132" s="285"/>
      <c r="P132" s="285" t="s">
        <v>97</v>
      </c>
      <c r="Q132" s="285" t="s">
        <v>97</v>
      </c>
      <c r="R132" s="285" t="s">
        <v>97</v>
      </c>
      <c r="S132" s="285" t="s">
        <v>97</v>
      </c>
      <c r="T132" s="285" t="s">
        <v>97</v>
      </c>
      <c r="U132" s="285"/>
      <c r="V132" s="285"/>
      <c r="W132" s="288"/>
      <c r="X132" s="285"/>
      <c r="Y132" s="285"/>
      <c r="Z132" s="285"/>
      <c r="AA132" s="285"/>
      <c r="AB132" s="285"/>
      <c r="AC132" s="285"/>
      <c r="AD132" s="285" t="s">
        <v>97</v>
      </c>
      <c r="AE132" s="285" t="s">
        <v>97</v>
      </c>
      <c r="AF132" s="285"/>
      <c r="AG132" s="285"/>
      <c r="AH132" s="285"/>
      <c r="AI132" s="285" t="s">
        <v>97</v>
      </c>
      <c r="AJ132" s="285" t="s">
        <v>97</v>
      </c>
      <c r="AK132" s="285" t="s">
        <v>97</v>
      </c>
      <c r="AL132" s="285" t="s">
        <v>97</v>
      </c>
      <c r="AM132" s="285"/>
      <c r="AN132" s="285"/>
      <c r="AO132" s="285"/>
      <c r="AP132" s="285"/>
    </row>
    <row r="133" spans="1:42" ht="30" x14ac:dyDescent="0.25">
      <c r="A133" s="244" t="s">
        <v>2733</v>
      </c>
      <c r="B133" s="244" t="s">
        <v>2734</v>
      </c>
      <c r="C133" s="286">
        <v>1485</v>
      </c>
      <c r="D133" s="287"/>
      <c r="E133" s="285"/>
      <c r="F133" s="285"/>
      <c r="G133" s="285"/>
      <c r="H133" s="285"/>
      <c r="I133" s="285" t="s">
        <v>97</v>
      </c>
      <c r="J133" s="285" t="s">
        <v>97</v>
      </c>
      <c r="K133" s="285" t="s">
        <v>97</v>
      </c>
      <c r="L133" s="285" t="s">
        <v>97</v>
      </c>
      <c r="M133" s="285"/>
      <c r="N133" s="285"/>
      <c r="O133" s="285"/>
      <c r="P133" s="285"/>
      <c r="Q133" s="285" t="s">
        <v>97</v>
      </c>
      <c r="R133" s="285" t="s">
        <v>97</v>
      </c>
      <c r="S133" s="285"/>
      <c r="T133" s="285"/>
      <c r="U133" s="285" t="s">
        <v>97</v>
      </c>
      <c r="V133" s="285" t="s">
        <v>97</v>
      </c>
      <c r="W133" s="288"/>
      <c r="X133" s="285"/>
      <c r="Y133" s="285"/>
      <c r="Z133" s="285"/>
      <c r="AA133" s="285"/>
      <c r="AB133" s="285"/>
      <c r="AC133" s="285"/>
      <c r="AD133" s="285"/>
      <c r="AE133" s="285"/>
      <c r="AF133" s="285"/>
      <c r="AG133" s="285" t="s">
        <v>97</v>
      </c>
      <c r="AH133" s="285" t="s">
        <v>97</v>
      </c>
      <c r="AI133" s="285" t="s">
        <v>97</v>
      </c>
      <c r="AJ133" s="285" t="s">
        <v>97</v>
      </c>
      <c r="AK133" s="285"/>
      <c r="AL133" s="285"/>
      <c r="AM133" s="285" t="s">
        <v>97</v>
      </c>
      <c r="AN133" s="285" t="s">
        <v>97</v>
      </c>
      <c r="AO133" s="285"/>
      <c r="AP133" s="285"/>
    </row>
    <row r="134" spans="1:42" x14ac:dyDescent="0.25">
      <c r="A134" s="244" t="s">
        <v>2735</v>
      </c>
      <c r="B134" s="244" t="s">
        <v>2736</v>
      </c>
      <c r="C134" s="286">
        <v>380</v>
      </c>
      <c r="D134" s="287"/>
      <c r="E134" s="285"/>
      <c r="F134" s="285"/>
      <c r="G134" s="285"/>
      <c r="H134" s="285"/>
      <c r="I134" s="285"/>
      <c r="J134" s="285"/>
      <c r="K134" s="285"/>
      <c r="L134" s="285"/>
      <c r="M134" s="285"/>
      <c r="N134" s="285"/>
      <c r="O134" s="285"/>
      <c r="P134" s="285"/>
      <c r="Q134" s="285"/>
      <c r="R134" s="285"/>
      <c r="S134" s="285"/>
      <c r="T134" s="285"/>
      <c r="U134" s="285"/>
      <c r="V134" s="285"/>
      <c r="W134" s="288"/>
      <c r="X134" s="285"/>
      <c r="Y134" s="285"/>
      <c r="Z134" s="285"/>
      <c r="AA134" s="285"/>
      <c r="AB134" s="285"/>
      <c r="AC134" s="285"/>
      <c r="AD134" s="285"/>
      <c r="AE134" s="285"/>
      <c r="AF134" s="285"/>
      <c r="AG134" s="285" t="s">
        <v>97</v>
      </c>
      <c r="AH134" s="285" t="s">
        <v>97</v>
      </c>
      <c r="AI134" s="285"/>
      <c r="AJ134" s="285"/>
      <c r="AK134" s="285"/>
      <c r="AL134" s="285"/>
      <c r="AM134" s="285" t="s">
        <v>97</v>
      </c>
      <c r="AN134" s="285" t="s">
        <v>97</v>
      </c>
      <c r="AO134" s="285"/>
      <c r="AP134" s="285"/>
    </row>
    <row r="135" spans="1:42" ht="30" x14ac:dyDescent="0.25">
      <c r="A135" s="244" t="s">
        <v>2737</v>
      </c>
      <c r="B135" s="244" t="s">
        <v>2738</v>
      </c>
      <c r="C135" s="286">
        <v>208</v>
      </c>
      <c r="D135" s="287"/>
      <c r="E135" s="285"/>
      <c r="F135" s="285"/>
      <c r="G135" s="285"/>
      <c r="H135" s="285"/>
      <c r="I135" s="285"/>
      <c r="J135" s="285"/>
      <c r="K135" s="285"/>
      <c r="L135" s="285"/>
      <c r="M135" s="285"/>
      <c r="N135" s="285"/>
      <c r="O135" s="285"/>
      <c r="P135" s="285"/>
      <c r="Q135" s="285"/>
      <c r="R135" s="285"/>
      <c r="S135" s="285"/>
      <c r="T135" s="285"/>
      <c r="U135" s="285"/>
      <c r="V135" s="285"/>
      <c r="W135" s="288"/>
      <c r="X135" s="285"/>
      <c r="Y135" s="285"/>
      <c r="Z135" s="285"/>
      <c r="AA135" s="285"/>
      <c r="AB135" s="285"/>
      <c r="AC135" s="285"/>
      <c r="AD135" s="285"/>
      <c r="AE135" s="285"/>
      <c r="AF135" s="285"/>
      <c r="AG135" s="285" t="s">
        <v>97</v>
      </c>
      <c r="AH135" s="285" t="s">
        <v>97</v>
      </c>
      <c r="AI135" s="285"/>
      <c r="AJ135" s="285"/>
      <c r="AK135" s="285"/>
      <c r="AL135" s="285"/>
      <c r="AM135" s="285" t="s">
        <v>97</v>
      </c>
      <c r="AN135" s="285" t="s">
        <v>97</v>
      </c>
      <c r="AO135" s="285"/>
      <c r="AP135" s="285"/>
    </row>
    <row r="136" spans="1:42" ht="60" x14ac:dyDescent="0.25">
      <c r="A136" s="244" t="s">
        <v>2739</v>
      </c>
      <c r="B136" s="244" t="s">
        <v>2740</v>
      </c>
      <c r="C136" s="286">
        <v>64</v>
      </c>
      <c r="D136" s="287"/>
      <c r="E136" s="285"/>
      <c r="F136" s="285"/>
      <c r="G136" s="285"/>
      <c r="H136" s="285"/>
      <c r="I136" s="285"/>
      <c r="J136" s="285"/>
      <c r="K136" s="285"/>
      <c r="L136" s="285"/>
      <c r="M136" s="285"/>
      <c r="N136" s="285"/>
      <c r="O136" s="285"/>
      <c r="P136" s="285"/>
      <c r="Q136" s="285"/>
      <c r="R136" s="285"/>
      <c r="S136" s="285"/>
      <c r="T136" s="285"/>
      <c r="U136" s="285"/>
      <c r="V136" s="285"/>
      <c r="W136" s="288"/>
      <c r="X136" s="285"/>
      <c r="Y136" s="285"/>
      <c r="Z136" s="285" t="s">
        <v>97</v>
      </c>
      <c r="AA136" s="285" t="s">
        <v>97</v>
      </c>
      <c r="AB136" s="285" t="s">
        <v>97</v>
      </c>
      <c r="AC136" s="285" t="s">
        <v>97</v>
      </c>
      <c r="AD136" s="285"/>
      <c r="AE136" s="285" t="s">
        <v>97</v>
      </c>
      <c r="AF136" s="285" t="s">
        <v>97</v>
      </c>
      <c r="AG136" s="285" t="s">
        <v>97</v>
      </c>
      <c r="AH136" s="285"/>
      <c r="AI136" s="285"/>
      <c r="AJ136" s="285"/>
      <c r="AK136" s="285"/>
      <c r="AL136" s="285"/>
      <c r="AM136" s="285"/>
      <c r="AN136" s="285"/>
      <c r="AO136" s="285"/>
      <c r="AP136" s="285"/>
    </row>
    <row r="137" spans="1:42" ht="135" x14ac:dyDescent="0.25">
      <c r="A137" s="244" t="s">
        <v>2741</v>
      </c>
      <c r="B137" s="244" t="s">
        <v>2742</v>
      </c>
      <c r="C137" s="286">
        <v>1141</v>
      </c>
      <c r="D137" s="287"/>
      <c r="E137" s="285" t="s">
        <v>97</v>
      </c>
      <c r="F137" s="285" t="s">
        <v>97</v>
      </c>
      <c r="G137" s="285" t="s">
        <v>97</v>
      </c>
      <c r="H137" s="285" t="s">
        <v>97</v>
      </c>
      <c r="I137" s="285" t="s">
        <v>97</v>
      </c>
      <c r="J137" s="285" t="s">
        <v>97</v>
      </c>
      <c r="K137" s="285" t="s">
        <v>97</v>
      </c>
      <c r="L137" s="285" t="s">
        <v>97</v>
      </c>
      <c r="M137" s="285" t="s">
        <v>97</v>
      </c>
      <c r="N137" s="285" t="s">
        <v>97</v>
      </c>
      <c r="O137" s="285" t="s">
        <v>97</v>
      </c>
      <c r="P137" s="285" t="s">
        <v>97</v>
      </c>
      <c r="Q137" s="285" t="s">
        <v>97</v>
      </c>
      <c r="R137" s="285" t="s">
        <v>97</v>
      </c>
      <c r="S137" s="285" t="s">
        <v>97</v>
      </c>
      <c r="T137" s="285" t="s">
        <v>97</v>
      </c>
      <c r="U137" s="285" t="s">
        <v>97</v>
      </c>
      <c r="V137" s="285" t="s">
        <v>97</v>
      </c>
      <c r="W137" s="288" t="s">
        <v>97</v>
      </c>
      <c r="X137" s="285" t="s">
        <v>97</v>
      </c>
      <c r="Y137" s="285"/>
      <c r="Z137" s="285" t="s">
        <v>97</v>
      </c>
      <c r="AA137" s="285" t="s">
        <v>97</v>
      </c>
      <c r="AB137" s="285" t="s">
        <v>97</v>
      </c>
      <c r="AC137" s="285" t="s">
        <v>97</v>
      </c>
      <c r="AD137" s="288" t="s">
        <v>97</v>
      </c>
      <c r="AE137" s="285" t="s">
        <v>97</v>
      </c>
      <c r="AF137" s="285" t="s">
        <v>97</v>
      </c>
      <c r="AG137" s="285" t="s">
        <v>97</v>
      </c>
      <c r="AH137" s="285" t="s">
        <v>97</v>
      </c>
      <c r="AI137" s="285" t="s">
        <v>97</v>
      </c>
      <c r="AJ137" s="285" t="s">
        <v>97</v>
      </c>
      <c r="AK137" s="285" t="s">
        <v>97</v>
      </c>
      <c r="AL137" s="285" t="s">
        <v>97</v>
      </c>
      <c r="AM137" s="285" t="s">
        <v>97</v>
      </c>
      <c r="AN137" s="285" t="s">
        <v>97</v>
      </c>
      <c r="AO137" s="285" t="s">
        <v>97</v>
      </c>
      <c r="AP137" s="285" t="s">
        <v>97</v>
      </c>
    </row>
    <row r="138" spans="1:42" x14ac:dyDescent="0.25">
      <c r="A138" s="244" t="s">
        <v>2743</v>
      </c>
      <c r="B138" s="244" t="s">
        <v>2318</v>
      </c>
      <c r="C138" s="286">
        <v>1353</v>
      </c>
      <c r="D138" s="287"/>
      <c r="E138" s="285"/>
      <c r="F138" s="285"/>
      <c r="G138" s="285"/>
      <c r="H138" s="285"/>
      <c r="I138" s="285"/>
      <c r="J138" s="285"/>
      <c r="K138" s="285"/>
      <c r="L138" s="285"/>
      <c r="M138" s="285"/>
      <c r="N138" s="285" t="s">
        <v>97</v>
      </c>
      <c r="O138" s="285"/>
      <c r="P138" s="285"/>
      <c r="Q138" s="285"/>
      <c r="R138" s="285"/>
      <c r="S138" s="285"/>
      <c r="T138" s="285"/>
      <c r="U138" s="285"/>
      <c r="V138" s="285"/>
      <c r="W138" s="285"/>
      <c r="X138" s="285"/>
      <c r="Y138" s="285"/>
      <c r="Z138" s="285"/>
      <c r="AA138" s="285"/>
      <c r="AB138" s="285"/>
      <c r="AC138" s="285"/>
      <c r="AD138" s="288"/>
      <c r="AE138" s="285" t="s">
        <v>97</v>
      </c>
      <c r="AF138" s="285"/>
      <c r="AG138" s="285"/>
      <c r="AH138" s="285"/>
      <c r="AI138" s="285"/>
      <c r="AJ138" s="285"/>
      <c r="AK138" s="285"/>
      <c r="AL138" s="285"/>
      <c r="AM138" s="285"/>
      <c r="AN138" s="285"/>
      <c r="AO138" s="285"/>
      <c r="AP138" s="285"/>
    </row>
    <row r="139" spans="1:42" x14ac:dyDescent="0.25">
      <c r="A139" s="244" t="s">
        <v>2744</v>
      </c>
      <c r="B139" s="244" t="s">
        <v>2745</v>
      </c>
      <c r="C139" s="286">
        <v>200</v>
      </c>
      <c r="D139" s="287"/>
      <c r="E139" s="285"/>
      <c r="F139" s="285"/>
      <c r="G139" s="285"/>
      <c r="H139" s="285"/>
      <c r="I139" s="285"/>
      <c r="J139" s="285"/>
      <c r="K139" s="285" t="s">
        <v>97</v>
      </c>
      <c r="L139" s="285" t="s">
        <v>97</v>
      </c>
      <c r="M139" s="285"/>
      <c r="N139" s="285" t="s">
        <v>97</v>
      </c>
      <c r="O139" s="285"/>
      <c r="P139" s="285" t="s">
        <v>97</v>
      </c>
      <c r="Q139" s="285"/>
      <c r="R139" s="285"/>
      <c r="S139" s="285"/>
      <c r="T139" s="285"/>
      <c r="U139" s="285"/>
      <c r="V139" s="285"/>
      <c r="W139" s="285"/>
      <c r="X139" s="285"/>
      <c r="Y139" s="285"/>
      <c r="Z139" s="244"/>
      <c r="AA139" s="244"/>
      <c r="AB139" s="244"/>
      <c r="AC139" s="244"/>
      <c r="AD139" s="289"/>
      <c r="AE139" s="244"/>
      <c r="AF139" s="244"/>
      <c r="AG139" s="244"/>
      <c r="AH139" s="244"/>
      <c r="AI139" s="244"/>
      <c r="AJ139" s="244"/>
      <c r="AK139" s="244"/>
      <c r="AL139" s="244"/>
      <c r="AM139" s="244"/>
      <c r="AN139" s="244"/>
      <c r="AO139" s="244"/>
      <c r="AP139" s="244"/>
    </row>
    <row r="140" spans="1:42" x14ac:dyDescent="0.25">
      <c r="A140" s="244"/>
      <c r="B140" s="290" t="s">
        <v>2746</v>
      </c>
      <c r="C140" s="286"/>
      <c r="D140" s="287"/>
      <c r="E140" s="244"/>
      <c r="F140" s="244"/>
      <c r="G140" s="244"/>
      <c r="H140" s="244"/>
      <c r="I140" s="244"/>
      <c r="J140" s="244"/>
      <c r="K140" s="244"/>
      <c r="L140" s="244"/>
      <c r="M140" s="244"/>
      <c r="N140" s="244"/>
      <c r="O140" s="244"/>
      <c r="P140" s="244"/>
      <c r="Q140" s="244"/>
      <c r="R140" s="244"/>
      <c r="S140" s="244"/>
      <c r="T140" s="244"/>
      <c r="U140" s="244"/>
      <c r="V140" s="244"/>
      <c r="W140" s="244"/>
      <c r="X140" s="244"/>
      <c r="Y140" s="244"/>
      <c r="Z140" s="244"/>
      <c r="AA140" s="244"/>
      <c r="AB140" s="244"/>
      <c r="AC140" s="244"/>
      <c r="AD140" s="289"/>
      <c r="AE140" s="244"/>
      <c r="AF140" s="244"/>
      <c r="AG140" s="244"/>
      <c r="AH140" s="244"/>
      <c r="AI140" s="244"/>
      <c r="AJ140" s="244"/>
      <c r="AK140" s="244"/>
      <c r="AL140" s="244"/>
      <c r="AM140" s="244"/>
      <c r="AN140" s="244"/>
      <c r="AO140" s="244"/>
      <c r="AP140" s="244"/>
    </row>
    <row r="141" spans="1:42" x14ac:dyDescent="0.25">
      <c r="A141" s="244"/>
      <c r="B141" s="244" t="s">
        <v>2747</v>
      </c>
      <c r="C141" s="286">
        <v>466</v>
      </c>
      <c r="D141" s="287" t="s">
        <v>2824</v>
      </c>
      <c r="E141" s="244"/>
      <c r="F141" s="244"/>
      <c r="G141" s="244"/>
      <c r="H141" s="244"/>
      <c r="I141" s="244"/>
      <c r="J141" s="244"/>
      <c r="K141" s="244"/>
      <c r="L141" s="244"/>
      <c r="M141" s="244"/>
      <c r="N141" s="244"/>
      <c r="O141" s="244"/>
      <c r="P141" s="244"/>
      <c r="Q141" s="244"/>
      <c r="R141" s="244"/>
      <c r="S141" s="244"/>
      <c r="T141" s="244"/>
      <c r="U141" s="244"/>
      <c r="V141" s="244"/>
      <c r="W141" s="244"/>
      <c r="X141" s="244"/>
      <c r="Y141" s="271" t="s">
        <v>2825</v>
      </c>
      <c r="Z141" s="244"/>
      <c r="AA141" s="244"/>
      <c r="AB141" s="244"/>
      <c r="AC141" s="244"/>
      <c r="AD141" s="289"/>
      <c r="AE141" s="244"/>
      <c r="AF141" s="244"/>
      <c r="AG141" s="244"/>
      <c r="AH141" s="244"/>
      <c r="AI141" s="244"/>
      <c r="AJ141" s="244"/>
      <c r="AK141" s="244"/>
      <c r="AL141" s="244"/>
      <c r="AM141" s="244"/>
      <c r="AN141" s="244"/>
      <c r="AO141" s="244"/>
      <c r="AP141" s="244"/>
    </row>
    <row r="142" spans="1:42" x14ac:dyDescent="0.25">
      <c r="A142" s="244"/>
      <c r="B142" s="244" t="s">
        <v>2750</v>
      </c>
      <c r="C142" s="286">
        <v>567</v>
      </c>
      <c r="D142" s="287" t="s">
        <v>2826</v>
      </c>
      <c r="E142" s="244"/>
      <c r="F142" s="244"/>
      <c r="G142" s="244"/>
      <c r="H142" s="244"/>
      <c r="I142" s="244"/>
      <c r="J142" s="244"/>
      <c r="K142" s="244"/>
      <c r="L142" s="244"/>
      <c r="M142" s="244"/>
      <c r="N142" s="244"/>
      <c r="O142" s="244"/>
      <c r="P142" s="244"/>
      <c r="Q142" s="244"/>
      <c r="R142" s="244"/>
      <c r="S142" s="244"/>
      <c r="T142" s="244"/>
      <c r="U142" s="244"/>
      <c r="V142" s="244"/>
      <c r="W142" s="244"/>
      <c r="X142" s="244"/>
      <c r="Y142" s="271" t="s">
        <v>2752</v>
      </c>
      <c r="Z142" s="244"/>
      <c r="AA142" s="244"/>
      <c r="AB142" s="244"/>
      <c r="AC142" s="244"/>
      <c r="AD142" s="289"/>
      <c r="AE142" s="244"/>
      <c r="AF142" s="244"/>
      <c r="AG142" s="244"/>
      <c r="AH142" s="244"/>
      <c r="AI142" s="244"/>
      <c r="AJ142" s="244"/>
      <c r="AK142" s="244"/>
      <c r="AL142" s="244"/>
      <c r="AM142" s="244"/>
      <c r="AN142" s="244"/>
      <c r="AO142" s="244"/>
      <c r="AP142" s="244"/>
    </row>
    <row r="143" spans="1:42" x14ac:dyDescent="0.25">
      <c r="A143" s="244"/>
      <c r="B143" s="244" t="s">
        <v>2753</v>
      </c>
      <c r="C143" s="286">
        <v>567</v>
      </c>
      <c r="D143" s="287" t="s">
        <v>2827</v>
      </c>
      <c r="E143" s="244"/>
      <c r="F143" s="244"/>
      <c r="G143" s="244"/>
      <c r="H143" s="244"/>
      <c r="I143" s="244"/>
      <c r="J143" s="244"/>
      <c r="K143" s="244"/>
      <c r="L143" s="244"/>
      <c r="M143" s="244"/>
      <c r="N143" s="244"/>
      <c r="O143" s="244"/>
      <c r="P143" s="244"/>
      <c r="Q143" s="244"/>
      <c r="R143" s="244"/>
      <c r="S143" s="244"/>
      <c r="T143" s="244"/>
      <c r="U143" s="244"/>
      <c r="V143" s="244"/>
      <c r="W143" s="244"/>
      <c r="X143" s="244"/>
      <c r="Y143" s="271" t="s">
        <v>2828</v>
      </c>
      <c r="Z143" s="244"/>
      <c r="AA143" s="244"/>
      <c r="AB143" s="244"/>
      <c r="AC143" s="244"/>
      <c r="AD143" s="289"/>
      <c r="AE143" s="244"/>
      <c r="AF143" s="244"/>
      <c r="AG143" s="244"/>
      <c r="AH143" s="244"/>
      <c r="AI143" s="244"/>
      <c r="AJ143" s="244"/>
      <c r="AK143" s="244"/>
      <c r="AL143" s="244"/>
      <c r="AM143" s="244"/>
      <c r="AN143" s="244"/>
      <c r="AO143" s="244"/>
      <c r="AP143" s="244"/>
    </row>
    <row r="144" spans="1:42" ht="30" x14ac:dyDescent="0.25">
      <c r="A144" s="244"/>
      <c r="B144" s="244" t="s">
        <v>2756</v>
      </c>
      <c r="C144" s="286">
        <v>1184.4000000000001</v>
      </c>
      <c r="D144" s="287" t="s">
        <v>2829</v>
      </c>
      <c r="E144" s="244"/>
      <c r="F144" s="244"/>
      <c r="G144" s="244"/>
      <c r="H144" s="244"/>
      <c r="I144" s="244"/>
      <c r="J144" s="244"/>
      <c r="K144" s="244"/>
      <c r="L144" s="244"/>
      <c r="M144" s="244"/>
      <c r="N144" s="244"/>
      <c r="O144" s="244"/>
      <c r="P144" s="244"/>
      <c r="Q144" s="244"/>
      <c r="R144" s="244"/>
      <c r="S144" s="244"/>
      <c r="T144" s="244"/>
      <c r="U144" s="244"/>
      <c r="V144" s="244"/>
      <c r="W144" s="244"/>
      <c r="X144" s="244"/>
      <c r="Y144" s="271" t="s">
        <v>2830</v>
      </c>
      <c r="Z144" s="244"/>
      <c r="AA144" s="244"/>
      <c r="AB144" s="244"/>
      <c r="AC144" s="244"/>
      <c r="AD144" s="289"/>
      <c r="AE144" s="244"/>
      <c r="AF144" s="244"/>
      <c r="AG144" s="244"/>
      <c r="AH144" s="244"/>
      <c r="AI144" s="244"/>
      <c r="AJ144" s="244"/>
      <c r="AK144" s="244"/>
      <c r="AL144" s="244"/>
      <c r="AM144" s="244"/>
      <c r="AN144" s="244"/>
      <c r="AO144" s="244"/>
      <c r="AP144" s="244"/>
    </row>
    <row r="145" spans="1:42" x14ac:dyDescent="0.25">
      <c r="A145" s="244"/>
      <c r="B145" s="244" t="s">
        <v>2759</v>
      </c>
      <c r="C145" s="286">
        <v>522</v>
      </c>
      <c r="D145" s="287" t="s">
        <v>2752</v>
      </c>
      <c r="E145" s="244"/>
      <c r="F145" s="244"/>
      <c r="G145" s="244"/>
      <c r="H145" s="244"/>
      <c r="I145" s="244"/>
      <c r="J145" s="244"/>
      <c r="K145" s="244"/>
      <c r="L145" s="244"/>
      <c r="M145" s="244"/>
      <c r="N145" s="244"/>
      <c r="O145" s="244"/>
      <c r="P145" s="244"/>
      <c r="Q145" s="244"/>
      <c r="R145" s="244"/>
      <c r="S145" s="244"/>
      <c r="T145" s="244"/>
      <c r="U145" s="244"/>
      <c r="V145" s="244"/>
      <c r="W145" s="244"/>
      <c r="X145" s="244"/>
      <c r="Y145" s="271" t="s">
        <v>2831</v>
      </c>
      <c r="Z145" s="244"/>
      <c r="AA145" s="244"/>
      <c r="AB145" s="244"/>
      <c r="AC145" s="244"/>
      <c r="AD145" s="289"/>
      <c r="AE145" s="244"/>
      <c r="AF145" s="244"/>
      <c r="AG145" s="244"/>
      <c r="AH145" s="244"/>
      <c r="AI145" s="244"/>
      <c r="AJ145" s="244"/>
      <c r="AK145" s="244"/>
      <c r="AL145" s="244"/>
      <c r="AM145" s="244"/>
      <c r="AN145" s="244"/>
      <c r="AO145" s="244"/>
      <c r="AP145" s="244"/>
    </row>
    <row r="146" spans="1:42" x14ac:dyDescent="0.25">
      <c r="A146" s="244"/>
      <c r="B146" s="244" t="s">
        <v>2761</v>
      </c>
      <c r="C146" s="286">
        <v>356</v>
      </c>
      <c r="D146" s="287" t="s">
        <v>2832</v>
      </c>
      <c r="E146" s="244"/>
      <c r="F146" s="244"/>
      <c r="G146" s="244"/>
      <c r="H146" s="244"/>
      <c r="I146" s="244"/>
      <c r="J146" s="244"/>
      <c r="K146" s="244"/>
      <c r="L146" s="244"/>
      <c r="M146" s="244"/>
      <c r="N146" s="244"/>
      <c r="O146" s="244"/>
      <c r="P146" s="244"/>
      <c r="Q146" s="244"/>
      <c r="R146" s="244"/>
      <c r="S146" s="244"/>
      <c r="T146" s="244"/>
      <c r="U146" s="244"/>
      <c r="V146" s="244"/>
      <c r="W146" s="244"/>
      <c r="X146" s="244"/>
      <c r="Y146" s="271" t="s">
        <v>2833</v>
      </c>
      <c r="Z146" s="244"/>
      <c r="AA146" s="244"/>
      <c r="AB146" s="244"/>
      <c r="AC146" s="244"/>
      <c r="AD146" s="289"/>
      <c r="AE146" s="244"/>
      <c r="AF146" s="244"/>
      <c r="AG146" s="244"/>
      <c r="AH146" s="244"/>
      <c r="AI146" s="244"/>
      <c r="AJ146" s="244"/>
      <c r="AK146" s="244"/>
      <c r="AL146" s="244"/>
      <c r="AM146" s="244"/>
      <c r="AN146" s="244"/>
      <c r="AO146" s="244"/>
      <c r="AP146" s="244"/>
    </row>
    <row r="147" spans="1:42" x14ac:dyDescent="0.25">
      <c r="A147" s="244"/>
      <c r="B147" s="244" t="s">
        <v>2764</v>
      </c>
      <c r="C147" s="286">
        <v>297</v>
      </c>
      <c r="D147" s="287" t="s">
        <v>2834</v>
      </c>
      <c r="E147" s="244"/>
      <c r="F147" s="244"/>
      <c r="G147" s="244"/>
      <c r="H147" s="244"/>
      <c r="I147" s="244"/>
      <c r="J147" s="244"/>
      <c r="K147" s="244"/>
      <c r="L147" s="244"/>
      <c r="M147" s="244"/>
      <c r="N147" s="244"/>
      <c r="O147" s="244"/>
      <c r="P147" s="244"/>
      <c r="Q147" s="244"/>
      <c r="R147" s="244"/>
      <c r="S147" s="244"/>
      <c r="T147" s="244"/>
      <c r="U147" s="244"/>
      <c r="V147" s="244"/>
      <c r="W147" s="244"/>
      <c r="X147" s="244"/>
      <c r="Y147" s="271" t="s">
        <v>2835</v>
      </c>
      <c r="Z147" s="244"/>
      <c r="AA147" s="244"/>
      <c r="AB147" s="244"/>
      <c r="AC147" s="244"/>
      <c r="AD147" s="289"/>
      <c r="AE147" s="244"/>
      <c r="AF147" s="244"/>
      <c r="AG147" s="244"/>
      <c r="AH147" s="244"/>
      <c r="AI147" s="244"/>
      <c r="AJ147" s="244"/>
      <c r="AK147" s="244"/>
      <c r="AL147" s="244"/>
      <c r="AM147" s="244"/>
      <c r="AN147" s="244"/>
      <c r="AO147" s="244"/>
      <c r="AP147" s="244"/>
    </row>
    <row r="148" spans="1:42" ht="30" x14ac:dyDescent="0.25">
      <c r="A148" s="244"/>
      <c r="B148" s="244" t="s">
        <v>2767</v>
      </c>
      <c r="C148" s="286">
        <v>318</v>
      </c>
      <c r="D148" s="287" t="s">
        <v>2836</v>
      </c>
      <c r="E148" s="244"/>
      <c r="F148" s="244"/>
      <c r="G148" s="244"/>
      <c r="H148" s="244"/>
      <c r="I148" s="244"/>
      <c r="J148" s="244"/>
      <c r="K148" s="244"/>
      <c r="L148" s="244"/>
      <c r="M148" s="244"/>
      <c r="N148" s="244"/>
      <c r="O148" s="244"/>
      <c r="P148" s="244"/>
      <c r="Q148" s="244"/>
      <c r="R148" s="244"/>
      <c r="S148" s="244"/>
      <c r="T148" s="244"/>
      <c r="U148" s="244"/>
      <c r="V148" s="244"/>
      <c r="W148" s="244"/>
      <c r="X148" s="244"/>
      <c r="Y148" s="271" t="s">
        <v>2837</v>
      </c>
      <c r="Z148" s="244"/>
      <c r="AA148" s="244"/>
      <c r="AB148" s="244"/>
      <c r="AC148" s="244"/>
      <c r="AD148" s="289"/>
      <c r="AE148" s="244"/>
      <c r="AF148" s="244"/>
      <c r="AG148" s="244"/>
      <c r="AH148" s="244"/>
      <c r="AI148" s="244"/>
      <c r="AJ148" s="244"/>
      <c r="AK148" s="244"/>
      <c r="AL148" s="244"/>
      <c r="AM148" s="244"/>
      <c r="AN148" s="244"/>
      <c r="AO148" s="244"/>
      <c r="AP148" s="244"/>
    </row>
    <row r="149" spans="1:42" ht="30" x14ac:dyDescent="0.25">
      <c r="A149" s="244"/>
      <c r="B149" s="244" t="s">
        <v>2770</v>
      </c>
      <c r="C149" s="286">
        <v>122</v>
      </c>
      <c r="D149" s="287" t="s">
        <v>2838</v>
      </c>
      <c r="E149" s="244"/>
      <c r="F149" s="244"/>
      <c r="G149" s="244"/>
      <c r="H149" s="244"/>
      <c r="I149" s="244"/>
      <c r="J149" s="244"/>
      <c r="K149" s="244"/>
      <c r="L149" s="244"/>
      <c r="M149" s="244"/>
      <c r="N149" s="244"/>
      <c r="O149" s="244"/>
      <c r="P149" s="244"/>
      <c r="Q149" s="244"/>
      <c r="R149" s="244"/>
      <c r="S149" s="244"/>
      <c r="T149" s="244"/>
      <c r="U149" s="244"/>
      <c r="V149" s="244"/>
      <c r="W149" s="244"/>
      <c r="X149" s="244"/>
      <c r="Y149" s="271" t="s">
        <v>2839</v>
      </c>
      <c r="Z149" s="244"/>
      <c r="AA149" s="244"/>
      <c r="AB149" s="244"/>
      <c r="AC149" s="244"/>
      <c r="AD149" s="289"/>
      <c r="AE149" s="244"/>
      <c r="AF149" s="244"/>
      <c r="AG149" s="244"/>
      <c r="AH149" s="244"/>
      <c r="AI149" s="244"/>
      <c r="AJ149" s="244"/>
      <c r="AK149" s="244"/>
      <c r="AL149" s="244"/>
      <c r="AM149" s="244"/>
      <c r="AN149" s="244"/>
      <c r="AO149" s="244"/>
      <c r="AP149" s="244"/>
    </row>
    <row r="150" spans="1:42" ht="45" x14ac:dyDescent="0.25">
      <c r="A150" s="244"/>
      <c r="B150" s="244" t="s">
        <v>2773</v>
      </c>
      <c r="C150" s="286">
        <v>1626</v>
      </c>
      <c r="D150" s="287" t="s">
        <v>2840</v>
      </c>
      <c r="E150" s="244"/>
      <c r="F150" s="244"/>
      <c r="G150" s="244"/>
      <c r="H150" s="244"/>
      <c r="I150" s="244"/>
      <c r="J150" s="244"/>
      <c r="K150" s="244"/>
      <c r="L150" s="244"/>
      <c r="M150" s="244"/>
      <c r="N150" s="244"/>
      <c r="O150" s="244"/>
      <c r="P150" s="244"/>
      <c r="Q150" s="244"/>
      <c r="R150" s="244"/>
      <c r="S150" s="244"/>
      <c r="T150" s="244"/>
      <c r="U150" s="244"/>
      <c r="V150" s="244"/>
      <c r="W150" s="244"/>
      <c r="X150" s="244"/>
      <c r="Y150" s="271" t="s">
        <v>2841</v>
      </c>
      <c r="Z150" s="244"/>
      <c r="AA150" s="244"/>
      <c r="AB150" s="244"/>
      <c r="AC150" s="244"/>
      <c r="AD150" s="289"/>
      <c r="AE150" s="244"/>
      <c r="AF150" s="244"/>
      <c r="AG150" s="244"/>
      <c r="AH150" s="244"/>
      <c r="AI150" s="244"/>
      <c r="AJ150" s="244"/>
      <c r="AK150" s="244"/>
      <c r="AL150" s="244"/>
      <c r="AM150" s="244"/>
      <c r="AN150" s="244"/>
      <c r="AO150" s="244"/>
      <c r="AP150" s="244"/>
    </row>
    <row r="151" spans="1:42" ht="45" x14ac:dyDescent="0.25">
      <c r="A151" s="244"/>
      <c r="B151" s="244" t="s">
        <v>2776</v>
      </c>
      <c r="C151" s="286">
        <v>7096</v>
      </c>
      <c r="D151" s="287" t="s">
        <v>2842</v>
      </c>
      <c r="E151" s="244"/>
      <c r="F151" s="244"/>
      <c r="G151" s="244"/>
      <c r="H151" s="244"/>
      <c r="I151" s="244"/>
      <c r="J151" s="244"/>
      <c r="K151" s="244"/>
      <c r="L151" s="244"/>
      <c r="M151" s="244"/>
      <c r="N151" s="244"/>
      <c r="O151" s="244"/>
      <c r="P151" s="244"/>
      <c r="Q151" s="244"/>
      <c r="R151" s="244"/>
      <c r="S151" s="244"/>
      <c r="T151" s="244"/>
      <c r="U151" s="244"/>
      <c r="V151" s="244"/>
      <c r="W151" s="244"/>
      <c r="X151" s="244"/>
      <c r="Y151" s="271" t="s">
        <v>2843</v>
      </c>
      <c r="Z151" s="244"/>
      <c r="AA151" s="244"/>
      <c r="AB151" s="244"/>
      <c r="AC151" s="244"/>
      <c r="AD151" s="289"/>
      <c r="AE151" s="244"/>
      <c r="AF151" s="244"/>
      <c r="AG151" s="244"/>
      <c r="AH151" s="244"/>
      <c r="AI151" s="244"/>
      <c r="AJ151" s="244"/>
      <c r="AK151" s="244"/>
      <c r="AL151" s="244"/>
      <c r="AM151" s="244"/>
      <c r="AN151" s="244"/>
      <c r="AO151" s="244"/>
      <c r="AP151" s="244"/>
    </row>
    <row r="152" spans="1:42" ht="45" x14ac:dyDescent="0.25">
      <c r="A152" s="244"/>
      <c r="B152" s="244" t="s">
        <v>2779</v>
      </c>
      <c r="C152" s="286">
        <v>593</v>
      </c>
      <c r="D152" s="287" t="s">
        <v>2844</v>
      </c>
      <c r="E152" s="244"/>
      <c r="F152" s="244"/>
      <c r="G152" s="244"/>
      <c r="H152" s="244"/>
      <c r="I152" s="244"/>
      <c r="J152" s="244"/>
      <c r="K152" s="244"/>
      <c r="L152" s="244"/>
      <c r="M152" s="244"/>
      <c r="N152" s="244"/>
      <c r="O152" s="244"/>
      <c r="P152" s="244"/>
      <c r="Q152" s="244"/>
      <c r="R152" s="244"/>
      <c r="S152" s="244"/>
      <c r="T152" s="244"/>
      <c r="U152" s="244"/>
      <c r="V152" s="244"/>
      <c r="W152" s="244"/>
      <c r="X152" s="244"/>
      <c r="Y152" s="271" t="s">
        <v>2845</v>
      </c>
      <c r="Z152" s="244"/>
      <c r="AA152" s="244"/>
      <c r="AB152" s="244"/>
      <c r="AC152" s="244"/>
      <c r="AD152" s="289"/>
      <c r="AE152" s="244"/>
      <c r="AF152" s="244"/>
      <c r="AG152" s="244"/>
      <c r="AH152" s="244"/>
      <c r="AI152" s="244"/>
      <c r="AJ152" s="244"/>
      <c r="AK152" s="244"/>
      <c r="AL152" s="244"/>
      <c r="AM152" s="244"/>
      <c r="AN152" s="244"/>
      <c r="AO152" s="244"/>
      <c r="AP152" s="244"/>
    </row>
    <row r="153" spans="1:42" ht="45" x14ac:dyDescent="0.25">
      <c r="A153" s="244"/>
      <c r="B153" s="244" t="s">
        <v>2782</v>
      </c>
      <c r="C153" s="286">
        <v>949</v>
      </c>
      <c r="D153" s="287" t="s">
        <v>2846</v>
      </c>
      <c r="E153" s="244"/>
      <c r="F153" s="244"/>
      <c r="G153" s="244"/>
      <c r="H153" s="244"/>
      <c r="I153" s="244"/>
      <c r="J153" s="244"/>
      <c r="K153" s="244"/>
      <c r="L153" s="244"/>
      <c r="M153" s="244"/>
      <c r="N153" s="244"/>
      <c r="O153" s="244"/>
      <c r="P153" s="244"/>
      <c r="Q153" s="244"/>
      <c r="R153" s="244"/>
      <c r="S153" s="244"/>
      <c r="T153" s="244"/>
      <c r="U153" s="244"/>
      <c r="V153" s="244"/>
      <c r="W153" s="244"/>
      <c r="X153" s="244"/>
      <c r="Y153" s="271" t="s">
        <v>2847</v>
      </c>
      <c r="Z153" s="244"/>
      <c r="AA153" s="244"/>
      <c r="AB153" s="244"/>
      <c r="AC153" s="244"/>
      <c r="AD153" s="289"/>
      <c r="AE153" s="244"/>
      <c r="AF153" s="244"/>
      <c r="AG153" s="244"/>
      <c r="AH153" s="244"/>
      <c r="AI153" s="244"/>
      <c r="AJ153" s="244"/>
      <c r="AK153" s="244"/>
      <c r="AL153" s="244"/>
      <c r="AM153" s="244"/>
      <c r="AN153" s="244"/>
      <c r="AO153" s="244"/>
      <c r="AP153" s="244"/>
    </row>
    <row r="154" spans="1:42" ht="45" x14ac:dyDescent="0.25">
      <c r="A154" s="244"/>
      <c r="B154" s="244" t="s">
        <v>2785</v>
      </c>
      <c r="C154" s="286">
        <v>1374</v>
      </c>
      <c r="D154" s="287" t="s">
        <v>2848</v>
      </c>
      <c r="E154" s="244"/>
      <c r="F154" s="244"/>
      <c r="G154" s="244"/>
      <c r="H154" s="244"/>
      <c r="I154" s="244"/>
      <c r="J154" s="244"/>
      <c r="K154" s="244"/>
      <c r="L154" s="244"/>
      <c r="M154" s="244"/>
      <c r="N154" s="244"/>
      <c r="O154" s="244"/>
      <c r="P154" s="244"/>
      <c r="Q154" s="244"/>
      <c r="R154" s="244"/>
      <c r="S154" s="244"/>
      <c r="T154" s="244"/>
      <c r="U154" s="244"/>
      <c r="V154" s="244"/>
      <c r="W154" s="244"/>
      <c r="X154" s="244"/>
      <c r="Y154" s="271" t="s">
        <v>2849</v>
      </c>
      <c r="Z154" s="244"/>
      <c r="AA154" s="244"/>
      <c r="AB154" s="244"/>
      <c r="AC154" s="244"/>
      <c r="AD154" s="289"/>
      <c r="AE154" s="244"/>
      <c r="AF154" s="244"/>
      <c r="AG154" s="244"/>
      <c r="AH154" s="244"/>
      <c r="AI154" s="244"/>
      <c r="AJ154" s="244"/>
      <c r="AK154" s="244"/>
      <c r="AL154" s="244"/>
      <c r="AM154" s="244"/>
      <c r="AN154" s="244"/>
      <c r="AO154" s="244"/>
      <c r="AP154" s="244"/>
    </row>
    <row r="155" spans="1:42" x14ac:dyDescent="0.25">
      <c r="A155" s="244"/>
      <c r="B155" s="244" t="s">
        <v>2318</v>
      </c>
      <c r="C155" s="286">
        <v>1353</v>
      </c>
      <c r="D155" s="287" t="s">
        <v>2850</v>
      </c>
      <c r="E155" s="244"/>
      <c r="F155" s="244"/>
      <c r="G155" s="244"/>
      <c r="H155" s="244"/>
      <c r="I155" s="244"/>
      <c r="J155" s="244"/>
      <c r="K155" s="244"/>
      <c r="L155" s="244"/>
      <c r="M155" s="244"/>
      <c r="N155" s="244"/>
      <c r="O155" s="244"/>
      <c r="P155" s="244"/>
      <c r="Q155" s="244"/>
      <c r="R155" s="244"/>
      <c r="S155" s="244"/>
      <c r="T155" s="244"/>
      <c r="U155" s="244"/>
      <c r="V155" s="244"/>
      <c r="W155" s="244"/>
      <c r="X155" s="244"/>
      <c r="Y155" s="271" t="s">
        <v>2851</v>
      </c>
      <c r="Z155" s="244"/>
      <c r="AA155" s="244"/>
      <c r="AB155" s="244"/>
      <c r="AC155" s="244"/>
      <c r="AD155" s="289"/>
      <c r="AE155" s="244"/>
      <c r="AF155" s="244"/>
      <c r="AG155" s="244"/>
      <c r="AH155" s="244"/>
      <c r="AI155" s="244"/>
      <c r="AJ155" s="244"/>
      <c r="AK155" s="244"/>
      <c r="AL155" s="244"/>
      <c r="AM155" s="244"/>
      <c r="AN155" s="244"/>
      <c r="AO155" s="244"/>
      <c r="AP155" s="244"/>
    </row>
    <row r="156" spans="1:42" ht="30" x14ac:dyDescent="0.25">
      <c r="A156" s="244"/>
      <c r="B156" s="244" t="s">
        <v>2642</v>
      </c>
      <c r="C156" s="286">
        <v>679</v>
      </c>
      <c r="D156" s="287" t="s">
        <v>2852</v>
      </c>
      <c r="E156" s="244"/>
      <c r="F156" s="244"/>
      <c r="G156" s="244"/>
      <c r="H156" s="244"/>
      <c r="I156" s="244"/>
      <c r="J156" s="244"/>
      <c r="K156" s="244"/>
      <c r="L156" s="244"/>
      <c r="M156" s="244"/>
      <c r="N156" s="244"/>
      <c r="O156" s="244"/>
      <c r="P156" s="244"/>
      <c r="Q156" s="244"/>
      <c r="R156" s="244"/>
      <c r="S156" s="244"/>
      <c r="T156" s="244"/>
      <c r="U156" s="244"/>
      <c r="V156" s="244"/>
      <c r="W156" s="244"/>
      <c r="X156" s="244"/>
      <c r="Y156" s="271" t="s">
        <v>2853</v>
      </c>
      <c r="Z156" s="244"/>
      <c r="AA156" s="244"/>
      <c r="AB156" s="244"/>
      <c r="AC156" s="244"/>
      <c r="AD156" s="289"/>
      <c r="AE156" s="244"/>
      <c r="AF156" s="244"/>
      <c r="AG156" s="244"/>
      <c r="AH156" s="244"/>
      <c r="AI156" s="244"/>
      <c r="AJ156" s="244"/>
      <c r="AK156" s="244"/>
      <c r="AL156" s="244"/>
      <c r="AM156" s="244"/>
      <c r="AN156" s="244"/>
      <c r="AO156" s="244"/>
      <c r="AP156" s="244"/>
    </row>
    <row r="157" spans="1:42" ht="30" x14ac:dyDescent="0.25">
      <c r="A157" s="244"/>
      <c r="B157" s="244" t="s">
        <v>2361</v>
      </c>
      <c r="C157" s="286">
        <v>1041</v>
      </c>
      <c r="D157" s="287" t="s">
        <v>2854</v>
      </c>
      <c r="E157" s="244"/>
      <c r="F157" s="244"/>
      <c r="G157" s="244"/>
      <c r="H157" s="244"/>
      <c r="I157" s="244"/>
      <c r="J157" s="244"/>
      <c r="K157" s="244"/>
      <c r="L157" s="244"/>
      <c r="M157" s="244"/>
      <c r="N157" s="244"/>
      <c r="O157" s="244"/>
      <c r="P157" s="244"/>
      <c r="Q157" s="244"/>
      <c r="R157" s="244"/>
      <c r="S157" s="244"/>
      <c r="T157" s="244"/>
      <c r="U157" s="244"/>
      <c r="V157" s="244"/>
      <c r="W157" s="244"/>
      <c r="X157" s="244"/>
      <c r="Y157" s="271" t="s">
        <v>2855</v>
      </c>
      <c r="Z157" s="244"/>
      <c r="AA157" s="244"/>
      <c r="AB157" s="244"/>
      <c r="AC157" s="244"/>
      <c r="AD157" s="289"/>
      <c r="AE157" s="244"/>
      <c r="AF157" s="244"/>
      <c r="AG157" s="244"/>
      <c r="AH157" s="244"/>
      <c r="AI157" s="244"/>
      <c r="AJ157" s="244"/>
      <c r="AK157" s="244"/>
      <c r="AL157" s="244"/>
      <c r="AM157" s="244"/>
      <c r="AN157" s="244"/>
      <c r="AO157" s="244"/>
      <c r="AP157" s="244"/>
    </row>
    <row r="158" spans="1:42" s="216" customFormat="1" ht="47.25" customHeight="1" x14ac:dyDescent="0.25">
      <c r="A158" s="176"/>
      <c r="B158" s="177" t="s">
        <v>1299</v>
      </c>
      <c r="C158" s="291">
        <v>559</v>
      </c>
      <c r="D158" s="292" t="s">
        <v>2856</v>
      </c>
      <c r="E158" s="213"/>
      <c r="F158" s="213"/>
      <c r="G158" s="213"/>
      <c r="H158" s="293"/>
      <c r="I158" s="218"/>
      <c r="J158" s="218"/>
      <c r="K158" s="218"/>
      <c r="L158" s="218"/>
      <c r="M158" s="218"/>
      <c r="N158" s="218"/>
      <c r="O158" s="218"/>
      <c r="P158" s="218"/>
      <c r="Q158" s="218"/>
      <c r="R158" s="218"/>
      <c r="S158" s="218"/>
      <c r="T158" s="218"/>
      <c r="U158" s="218"/>
      <c r="V158" s="218"/>
      <c r="W158" s="218"/>
      <c r="X158" s="218"/>
      <c r="Y158" s="292" t="s">
        <v>2856</v>
      </c>
      <c r="Z158" s="218"/>
      <c r="AA158" s="218"/>
      <c r="AB158" s="218"/>
      <c r="AC158" s="218"/>
      <c r="AD158" s="294"/>
      <c r="AE158" s="218"/>
      <c r="AF158" s="218"/>
      <c r="AG158" s="218"/>
      <c r="AH158" s="218"/>
      <c r="AI158" s="218"/>
      <c r="AJ158" s="218"/>
      <c r="AK158" s="218"/>
      <c r="AL158" s="218"/>
      <c r="AM158" s="218"/>
      <c r="AN158" s="218"/>
      <c r="AO158" s="218"/>
      <c r="AP158" s="218"/>
    </row>
    <row r="159" spans="1:42" s="216" customFormat="1" ht="47.25" customHeight="1" x14ac:dyDescent="0.25">
      <c r="A159" s="176"/>
      <c r="B159" s="177" t="s">
        <v>2795</v>
      </c>
      <c r="C159" s="291">
        <v>1212</v>
      </c>
      <c r="D159" s="292" t="s">
        <v>2857</v>
      </c>
      <c r="E159" s="213"/>
      <c r="F159" s="213"/>
      <c r="G159" s="213"/>
      <c r="H159" s="293"/>
      <c r="I159" s="218"/>
      <c r="J159" s="218"/>
      <c r="K159" s="218"/>
      <c r="L159" s="218"/>
      <c r="M159" s="218"/>
      <c r="N159" s="218"/>
      <c r="O159" s="218"/>
      <c r="P159" s="218"/>
      <c r="Q159" s="218"/>
      <c r="R159" s="218"/>
      <c r="S159" s="218"/>
      <c r="T159" s="218"/>
      <c r="U159" s="218"/>
      <c r="V159" s="218"/>
      <c r="W159" s="218"/>
      <c r="X159" s="218"/>
      <c r="Y159" s="292" t="s">
        <v>2857</v>
      </c>
      <c r="Z159" s="218"/>
      <c r="AA159" s="218"/>
      <c r="AB159" s="218"/>
      <c r="AC159" s="218"/>
      <c r="AD159" s="294"/>
      <c r="AE159" s="218"/>
      <c r="AF159" s="218"/>
      <c r="AG159" s="218"/>
      <c r="AH159" s="218"/>
      <c r="AI159" s="218"/>
      <c r="AJ159" s="218"/>
      <c r="AK159" s="218"/>
      <c r="AL159" s="218"/>
      <c r="AM159" s="218"/>
      <c r="AN159" s="218"/>
      <c r="AO159" s="218"/>
      <c r="AP159" s="218"/>
    </row>
    <row r="160" spans="1:42" s="216" customFormat="1" ht="22.5" customHeight="1" x14ac:dyDescent="0.25">
      <c r="A160" s="176"/>
      <c r="B160" s="177" t="s">
        <v>2797</v>
      </c>
      <c r="C160" s="291">
        <v>122</v>
      </c>
      <c r="D160" s="292" t="s">
        <v>2858</v>
      </c>
      <c r="E160" s="213"/>
      <c r="F160" s="213"/>
      <c r="G160" s="213"/>
      <c r="H160" s="293"/>
      <c r="I160" s="218"/>
      <c r="J160" s="218"/>
      <c r="K160" s="218"/>
      <c r="L160" s="218"/>
      <c r="M160" s="218"/>
      <c r="N160" s="218"/>
      <c r="O160" s="218"/>
      <c r="P160" s="218"/>
      <c r="Q160" s="218"/>
      <c r="R160" s="218"/>
      <c r="S160" s="218"/>
      <c r="T160" s="218"/>
      <c r="U160" s="218"/>
      <c r="V160" s="218"/>
      <c r="W160" s="218"/>
      <c r="X160" s="218"/>
      <c r="Y160" s="292" t="s">
        <v>2858</v>
      </c>
      <c r="Z160" s="218"/>
      <c r="AA160" s="218"/>
      <c r="AB160" s="218"/>
      <c r="AC160" s="218"/>
      <c r="AD160" s="294"/>
      <c r="AE160" s="218"/>
      <c r="AF160" s="218"/>
      <c r="AG160" s="218"/>
      <c r="AH160" s="218"/>
      <c r="AI160" s="218"/>
      <c r="AJ160" s="218"/>
      <c r="AK160" s="218"/>
      <c r="AL160" s="218"/>
      <c r="AM160" s="218"/>
      <c r="AN160" s="218"/>
      <c r="AO160" s="218"/>
      <c r="AP160" s="218"/>
    </row>
    <row r="161" spans="1:42" x14ac:dyDescent="0.25">
      <c r="A161" s="176"/>
      <c r="B161" s="177" t="s">
        <v>2799</v>
      </c>
      <c r="C161" s="286">
        <v>256</v>
      </c>
      <c r="D161" s="287" t="s">
        <v>2859</v>
      </c>
      <c r="E161" s="244"/>
      <c r="F161" s="244"/>
      <c r="G161" s="244"/>
      <c r="H161" s="244"/>
      <c r="I161" s="244"/>
      <c r="J161" s="244"/>
      <c r="K161" s="244"/>
      <c r="L161" s="244"/>
      <c r="M161" s="244"/>
      <c r="N161" s="244"/>
      <c r="O161" s="244"/>
      <c r="P161" s="244"/>
      <c r="Q161" s="244"/>
      <c r="R161" s="244"/>
      <c r="S161" s="244"/>
      <c r="T161" s="244"/>
      <c r="U161" s="244"/>
      <c r="V161" s="244"/>
      <c r="W161" s="244"/>
      <c r="X161" s="244"/>
      <c r="Y161" s="271" t="s">
        <v>2860</v>
      </c>
      <c r="Z161" s="244"/>
      <c r="AA161" s="244"/>
      <c r="AB161" s="244"/>
      <c r="AC161" s="244"/>
      <c r="AD161" s="244"/>
      <c r="AE161" s="244"/>
      <c r="AF161" s="244"/>
      <c r="AG161" s="244"/>
      <c r="AH161" s="244"/>
      <c r="AI161" s="244"/>
      <c r="AJ161" s="244"/>
      <c r="AK161" s="244"/>
      <c r="AL161" s="244"/>
      <c r="AM161" s="244"/>
      <c r="AN161" s="244"/>
      <c r="AO161" s="244"/>
      <c r="AP161" s="244"/>
    </row>
    <row r="163" spans="1:42" ht="16.5" customHeight="1" x14ac:dyDescent="0.25">
      <c r="A163" s="434" t="s">
        <v>2861</v>
      </c>
      <c r="B163" s="434"/>
      <c r="C163" s="434"/>
      <c r="D163" s="434"/>
      <c r="E163" s="434"/>
      <c r="F163" s="434"/>
      <c r="G163" s="434"/>
      <c r="H163" s="434"/>
      <c r="I163" s="434"/>
      <c r="J163" s="434"/>
      <c r="K163" s="434"/>
      <c r="L163" s="434"/>
      <c r="M163" s="434"/>
      <c r="N163" s="434"/>
      <c r="O163" s="434"/>
      <c r="P163" s="434"/>
      <c r="Q163" s="434"/>
      <c r="R163" s="434"/>
      <c r="S163" s="434"/>
      <c r="T163" s="434"/>
      <c r="U163" s="434"/>
      <c r="V163" s="434"/>
      <c r="W163" s="434"/>
      <c r="X163" s="434"/>
      <c r="Y163" s="434"/>
      <c r="Z163" s="434"/>
      <c r="AA163" s="434"/>
      <c r="AB163" s="434"/>
      <c r="AC163" s="434"/>
      <c r="AD163" s="434"/>
      <c r="AE163" s="434"/>
      <c r="AF163" s="434"/>
      <c r="AG163" s="434"/>
      <c r="AH163" s="434"/>
      <c r="AI163" s="434"/>
      <c r="AJ163" s="434"/>
      <c r="AK163" s="434"/>
      <c r="AL163" s="434"/>
      <c r="AM163" s="434"/>
      <c r="AN163" s="434"/>
      <c r="AO163" s="434"/>
      <c r="AP163" s="434"/>
    </row>
    <row r="165" spans="1:42" x14ac:dyDescent="0.25">
      <c r="A165" s="435" t="s">
        <v>2350</v>
      </c>
      <c r="B165" s="435" t="s">
        <v>2351</v>
      </c>
      <c r="C165" s="435" t="s">
        <v>2596</v>
      </c>
      <c r="D165" s="438" t="s">
        <v>1028</v>
      </c>
      <c r="E165" s="438"/>
      <c r="F165" s="438"/>
      <c r="G165" s="438"/>
      <c r="H165" s="438"/>
      <c r="I165" s="438"/>
      <c r="J165" s="438"/>
      <c r="K165" s="438"/>
      <c r="L165" s="438"/>
      <c r="M165" s="438"/>
      <c r="N165" s="438"/>
      <c r="O165" s="438"/>
      <c r="P165" s="438"/>
      <c r="Q165" s="438"/>
      <c r="R165" s="438"/>
      <c r="S165" s="438"/>
      <c r="T165" s="438"/>
      <c r="U165" s="438"/>
      <c r="V165" s="438"/>
      <c r="W165" s="438"/>
      <c r="X165" s="438"/>
      <c r="Y165" s="439" t="s">
        <v>1029</v>
      </c>
      <c r="Z165" s="440"/>
      <c r="AA165" s="440"/>
      <c r="AB165" s="440"/>
      <c r="AC165" s="440"/>
      <c r="AD165" s="440"/>
      <c r="AE165" s="440"/>
      <c r="AF165" s="440"/>
      <c r="AG165" s="440"/>
      <c r="AH165" s="440"/>
      <c r="AI165" s="440"/>
      <c r="AJ165" s="440"/>
      <c r="AK165" s="440"/>
      <c r="AL165" s="440"/>
      <c r="AM165" s="440"/>
      <c r="AN165" s="440"/>
      <c r="AO165" s="440"/>
      <c r="AP165" s="441"/>
    </row>
    <row r="166" spans="1:42" ht="15" customHeight="1" x14ac:dyDescent="0.25">
      <c r="A166" s="436"/>
      <c r="B166" s="436"/>
      <c r="C166" s="436"/>
      <c r="D166" s="442" t="s">
        <v>2350</v>
      </c>
      <c r="E166" s="280" t="str">
        <f t="shared" ref="E166:X166" si="5">_xlfn.CONCAT(E16,".mr")</f>
        <v>2.10.651.1.mr</v>
      </c>
      <c r="F166" s="280" t="str">
        <f t="shared" si="5"/>
        <v>2.10.650.1.mr</v>
      </c>
      <c r="G166" s="280" t="str">
        <f t="shared" si="5"/>
        <v>2.10.652.1.mr</v>
      </c>
      <c r="H166" s="280" t="str">
        <f t="shared" si="5"/>
        <v>2.10.661.1.mr</v>
      </c>
      <c r="I166" s="280" t="str">
        <f t="shared" si="5"/>
        <v>2.10.656.1.mr</v>
      </c>
      <c r="J166" s="280" t="str">
        <f t="shared" si="5"/>
        <v>2.10.657.1.mr</v>
      </c>
      <c r="K166" s="280" t="str">
        <f t="shared" si="5"/>
        <v>2.10.659.1.mr</v>
      </c>
      <c r="L166" s="280" t="str">
        <f t="shared" si="5"/>
        <v>2.10.658.1.mr</v>
      </c>
      <c r="M166" s="280" t="str">
        <f t="shared" si="5"/>
        <v>2.10.653.1.mr</v>
      </c>
      <c r="N166" s="280" t="str">
        <f t="shared" si="5"/>
        <v>2.10.660.1.mr</v>
      </c>
      <c r="O166" s="280" t="str">
        <f t="shared" si="5"/>
        <v>2.10.654.1.mr</v>
      </c>
      <c r="P166" s="280" t="str">
        <f t="shared" si="5"/>
        <v>2.10.655.1.mr</v>
      </c>
      <c r="Q166" s="280" t="str">
        <f t="shared" si="5"/>
        <v>2.10.655.3.mr</v>
      </c>
      <c r="R166" s="280" t="str">
        <f t="shared" si="5"/>
        <v>2.10.654.3.mr</v>
      </c>
      <c r="S166" s="280" t="str">
        <f t="shared" si="5"/>
        <v>2.10.651.3.mr</v>
      </c>
      <c r="T166" s="280" t="str">
        <f t="shared" si="5"/>
        <v>2.10.650.3.mr</v>
      </c>
      <c r="U166" s="280" t="str">
        <f t="shared" si="5"/>
        <v>2.10.656.3.mr</v>
      </c>
      <c r="V166" s="280" t="str">
        <f t="shared" si="5"/>
        <v>2.10.657.3.mr</v>
      </c>
      <c r="W166" s="280" t="str">
        <f t="shared" si="5"/>
        <v>2.10.652.3.mr</v>
      </c>
      <c r="X166" s="280" t="str">
        <f t="shared" si="5"/>
        <v>2.10.653.3.mr</v>
      </c>
      <c r="Y166" s="442" t="s">
        <v>2350</v>
      </c>
      <c r="Z166" s="280" t="str">
        <f t="shared" ref="Z166:AP166" si="6">_xlfn.CONCAT(Z16,".mr")</f>
        <v>2.10.652.2.mr</v>
      </c>
      <c r="AA166" s="280" t="str">
        <f t="shared" si="6"/>
        <v>2.10.650.2.mr</v>
      </c>
      <c r="AB166" s="280" t="str">
        <f t="shared" si="6"/>
        <v>2.10.653.2.mr</v>
      </c>
      <c r="AC166" s="280" t="str">
        <f t="shared" si="6"/>
        <v>2.10.658.2.mr</v>
      </c>
      <c r="AD166" s="280" t="str">
        <f t="shared" si="6"/>
        <v>2.10.651.2.mr</v>
      </c>
      <c r="AE166" s="280" t="str">
        <f t="shared" si="6"/>
        <v>2.10.656.2.mr</v>
      </c>
      <c r="AF166" s="280" t="str">
        <f t="shared" si="6"/>
        <v>2.10.654.2.mr</v>
      </c>
      <c r="AG166" s="280" t="str">
        <f t="shared" si="6"/>
        <v>2.10.657.2.mr</v>
      </c>
      <c r="AH166" s="280" t="str">
        <f t="shared" si="6"/>
        <v>2.10.655.2.mr</v>
      </c>
      <c r="AI166" s="280" t="str">
        <f t="shared" si="6"/>
        <v>2.10.655.4.mr</v>
      </c>
      <c r="AJ166" s="280" t="str">
        <f t="shared" si="6"/>
        <v>2.10.653.4.mr</v>
      </c>
      <c r="AK166" s="280" t="str">
        <f t="shared" si="6"/>
        <v>2.10.650.4.mr</v>
      </c>
      <c r="AL166" s="280" t="str">
        <f t="shared" si="6"/>
        <v>2.10.651.4.mr</v>
      </c>
      <c r="AM166" s="280" t="str">
        <f t="shared" si="6"/>
        <v>2.10.656.4.mr</v>
      </c>
      <c r="AN166" s="280" t="str">
        <f t="shared" si="6"/>
        <v>2.10.657.4.mr</v>
      </c>
      <c r="AO166" s="280" t="str">
        <f t="shared" si="6"/>
        <v>2.10.654.4.mr</v>
      </c>
      <c r="AP166" s="280" t="str">
        <f t="shared" si="6"/>
        <v>2.10.652.4.mr</v>
      </c>
    </row>
    <row r="167" spans="1:42" x14ac:dyDescent="0.25">
      <c r="A167" s="437"/>
      <c r="B167" s="437"/>
      <c r="C167" s="437"/>
      <c r="D167" s="442"/>
      <c r="E167" s="281" t="s">
        <v>2703</v>
      </c>
      <c r="F167" s="281" t="s">
        <v>2704</v>
      </c>
      <c r="G167" s="281" t="s">
        <v>2705</v>
      </c>
      <c r="H167" s="281" t="s">
        <v>2706</v>
      </c>
      <c r="I167" s="281" t="s">
        <v>2707</v>
      </c>
      <c r="J167" s="281" t="s">
        <v>2708</v>
      </c>
      <c r="K167" s="281" t="s">
        <v>2709</v>
      </c>
      <c r="L167" s="281" t="s">
        <v>2710</v>
      </c>
      <c r="M167" s="281" t="s">
        <v>2711</v>
      </c>
      <c r="N167" s="281" t="s">
        <v>2712</v>
      </c>
      <c r="O167" s="281" t="s">
        <v>2713</v>
      </c>
      <c r="P167" s="281" t="s">
        <v>2714</v>
      </c>
      <c r="Q167" s="281" t="s">
        <v>2715</v>
      </c>
      <c r="R167" s="281" t="s">
        <v>2716</v>
      </c>
      <c r="S167" s="281" t="s">
        <v>2717</v>
      </c>
      <c r="T167" s="281" t="s">
        <v>2718</v>
      </c>
      <c r="U167" s="282" t="s">
        <v>2719</v>
      </c>
      <c r="V167" s="281" t="s">
        <v>2720</v>
      </c>
      <c r="W167" s="281" t="s">
        <v>2721</v>
      </c>
      <c r="X167" s="281" t="s">
        <v>2722</v>
      </c>
      <c r="Y167" s="442"/>
      <c r="Z167" s="281" t="s">
        <v>2703</v>
      </c>
      <c r="AA167" s="281" t="s">
        <v>2704</v>
      </c>
      <c r="AB167" s="281" t="s">
        <v>2705</v>
      </c>
      <c r="AC167" s="281" t="s">
        <v>2706</v>
      </c>
      <c r="AD167" s="281" t="s">
        <v>2723</v>
      </c>
      <c r="AE167" s="281" t="s">
        <v>2712</v>
      </c>
      <c r="AF167" s="281" t="s">
        <v>2713</v>
      </c>
      <c r="AG167" s="281" t="s">
        <v>2724</v>
      </c>
      <c r="AH167" s="281" t="s">
        <v>2725</v>
      </c>
      <c r="AI167" s="281" t="s">
        <v>2715</v>
      </c>
      <c r="AJ167" s="281" t="s">
        <v>2716</v>
      </c>
      <c r="AK167" s="281" t="s">
        <v>2718</v>
      </c>
      <c r="AL167" s="281" t="s">
        <v>2717</v>
      </c>
      <c r="AM167" s="281" t="s">
        <v>2719</v>
      </c>
      <c r="AN167" s="281" t="s">
        <v>2720</v>
      </c>
      <c r="AO167" s="281" t="s">
        <v>2722</v>
      </c>
      <c r="AP167" s="281" t="s">
        <v>2721</v>
      </c>
    </row>
    <row r="168" spans="1:42" x14ac:dyDescent="0.25">
      <c r="A168" s="283"/>
      <c r="B168" s="284" t="s">
        <v>2726</v>
      </c>
      <c r="C168" s="283"/>
      <c r="D168" s="283"/>
      <c r="E168" s="281"/>
      <c r="F168" s="281"/>
      <c r="G168" s="281"/>
      <c r="H168" s="281"/>
      <c r="I168" s="281"/>
      <c r="J168" s="281"/>
      <c r="K168" s="281"/>
      <c r="L168" s="281"/>
      <c r="M168" s="281"/>
      <c r="N168" s="281"/>
      <c r="O168" s="281"/>
      <c r="P168" s="281"/>
      <c r="Q168" s="281"/>
      <c r="R168" s="281"/>
      <c r="S168" s="281"/>
      <c r="T168" s="281"/>
      <c r="U168" s="282"/>
      <c r="V168" s="281"/>
      <c r="W168" s="281"/>
      <c r="X168" s="281"/>
      <c r="Y168" s="281"/>
      <c r="Z168" s="281"/>
      <c r="AA168" s="281"/>
      <c r="AB168" s="281"/>
      <c r="AC168" s="281"/>
      <c r="AD168" s="281"/>
      <c r="AE168" s="281"/>
      <c r="AF168" s="281"/>
      <c r="AG168" s="281"/>
      <c r="AH168" s="281"/>
      <c r="AI168" s="281"/>
      <c r="AJ168" s="281"/>
      <c r="AK168" s="281"/>
      <c r="AL168" s="281"/>
      <c r="AM168" s="281"/>
      <c r="AN168" s="281"/>
      <c r="AO168" s="281"/>
      <c r="AP168" s="281"/>
    </row>
    <row r="169" spans="1:42" x14ac:dyDescent="0.25">
      <c r="A169" s="244" t="s">
        <v>2623</v>
      </c>
      <c r="B169" s="244" t="s">
        <v>2624</v>
      </c>
      <c r="C169" s="286">
        <f>ROUND(C116*1.05,0)</f>
        <v>77</v>
      </c>
      <c r="D169" s="287"/>
      <c r="E169" s="285" t="s">
        <v>97</v>
      </c>
      <c r="F169" s="285" t="s">
        <v>97</v>
      </c>
      <c r="G169" s="285" t="s">
        <v>97</v>
      </c>
      <c r="H169" s="285" t="s">
        <v>97</v>
      </c>
      <c r="I169" s="285" t="s">
        <v>97</v>
      </c>
      <c r="J169" s="285" t="s">
        <v>97</v>
      </c>
      <c r="K169" s="285" t="s">
        <v>97</v>
      </c>
      <c r="L169" s="285" t="s">
        <v>97</v>
      </c>
      <c r="M169" s="285" t="s">
        <v>97</v>
      </c>
      <c r="N169" s="285" t="s">
        <v>97</v>
      </c>
      <c r="O169" s="285" t="s">
        <v>97</v>
      </c>
      <c r="P169" s="285" t="s">
        <v>97</v>
      </c>
      <c r="Q169" s="285" t="s">
        <v>97</v>
      </c>
      <c r="R169" s="285" t="s">
        <v>97</v>
      </c>
      <c r="S169" s="285" t="s">
        <v>97</v>
      </c>
      <c r="T169" s="285" t="s">
        <v>97</v>
      </c>
      <c r="U169" s="285" t="s">
        <v>97</v>
      </c>
      <c r="V169" s="285" t="s">
        <v>97</v>
      </c>
      <c r="W169" s="285" t="s">
        <v>97</v>
      </c>
      <c r="X169" s="285" t="s">
        <v>97</v>
      </c>
      <c r="Y169" s="285"/>
      <c r="Z169" s="285" t="s">
        <v>97</v>
      </c>
      <c r="AA169" s="285" t="s">
        <v>97</v>
      </c>
      <c r="AB169" s="285" t="s">
        <v>97</v>
      </c>
      <c r="AC169" s="285" t="s">
        <v>97</v>
      </c>
      <c r="AD169" s="285" t="s">
        <v>97</v>
      </c>
      <c r="AE169" s="285" t="s">
        <v>97</v>
      </c>
      <c r="AF169" s="285" t="s">
        <v>97</v>
      </c>
      <c r="AG169" s="285" t="s">
        <v>97</v>
      </c>
      <c r="AH169" s="285" t="s">
        <v>97</v>
      </c>
      <c r="AI169" s="285" t="s">
        <v>97</v>
      </c>
      <c r="AJ169" s="285" t="s">
        <v>97</v>
      </c>
      <c r="AK169" s="285" t="s">
        <v>97</v>
      </c>
      <c r="AL169" s="285" t="s">
        <v>97</v>
      </c>
      <c r="AM169" s="285" t="s">
        <v>97</v>
      </c>
      <c r="AN169" s="285" t="s">
        <v>97</v>
      </c>
      <c r="AO169" s="285" t="s">
        <v>97</v>
      </c>
      <c r="AP169" s="285" t="s">
        <v>97</v>
      </c>
    </row>
    <row r="170" spans="1:42" ht="30" x14ac:dyDescent="0.25">
      <c r="A170" s="244" t="s">
        <v>2625</v>
      </c>
      <c r="B170" s="244" t="s">
        <v>2626</v>
      </c>
      <c r="C170" s="286">
        <f>ROUND(C117*1.05,0)</f>
        <v>77</v>
      </c>
      <c r="D170" s="287"/>
      <c r="E170" s="285" t="s">
        <v>97</v>
      </c>
      <c r="F170" s="285" t="s">
        <v>97</v>
      </c>
      <c r="G170" s="285" t="s">
        <v>97</v>
      </c>
      <c r="H170" s="285" t="s">
        <v>97</v>
      </c>
      <c r="I170" s="285" t="s">
        <v>97</v>
      </c>
      <c r="J170" s="285" t="s">
        <v>97</v>
      </c>
      <c r="K170" s="285" t="s">
        <v>97</v>
      </c>
      <c r="L170" s="285" t="s">
        <v>97</v>
      </c>
      <c r="M170" s="285" t="s">
        <v>97</v>
      </c>
      <c r="N170" s="285" t="s">
        <v>97</v>
      </c>
      <c r="O170" s="285" t="s">
        <v>97</v>
      </c>
      <c r="P170" s="285" t="s">
        <v>97</v>
      </c>
      <c r="Q170" s="285" t="s">
        <v>97</v>
      </c>
      <c r="R170" s="285" t="s">
        <v>97</v>
      </c>
      <c r="S170" s="285" t="s">
        <v>97</v>
      </c>
      <c r="T170" s="285" t="s">
        <v>97</v>
      </c>
      <c r="U170" s="285" t="s">
        <v>97</v>
      </c>
      <c r="V170" s="285" t="s">
        <v>97</v>
      </c>
      <c r="W170" s="288" t="s">
        <v>97</v>
      </c>
      <c r="X170" s="285" t="s">
        <v>97</v>
      </c>
      <c r="Y170" s="285"/>
      <c r="Z170" s="285" t="s">
        <v>97</v>
      </c>
      <c r="AA170" s="285" t="s">
        <v>97</v>
      </c>
      <c r="AB170" s="285" t="s">
        <v>97</v>
      </c>
      <c r="AC170" s="285" t="s">
        <v>97</v>
      </c>
      <c r="AD170" s="285" t="s">
        <v>97</v>
      </c>
      <c r="AE170" s="285" t="s">
        <v>97</v>
      </c>
      <c r="AF170" s="285" t="s">
        <v>97</v>
      </c>
      <c r="AG170" s="285" t="s">
        <v>97</v>
      </c>
      <c r="AH170" s="285" t="s">
        <v>97</v>
      </c>
      <c r="AI170" s="285" t="s">
        <v>97</v>
      </c>
      <c r="AJ170" s="285" t="s">
        <v>97</v>
      </c>
      <c r="AK170" s="285" t="s">
        <v>97</v>
      </c>
      <c r="AL170" s="285" t="s">
        <v>97</v>
      </c>
      <c r="AM170" s="285" t="s">
        <v>97</v>
      </c>
      <c r="AN170" s="285" t="s">
        <v>97</v>
      </c>
      <c r="AO170" s="285" t="s">
        <v>97</v>
      </c>
      <c r="AP170" s="285" t="s">
        <v>97</v>
      </c>
    </row>
    <row r="171" spans="1:42" x14ac:dyDescent="0.25">
      <c r="A171" s="244" t="s">
        <v>2627</v>
      </c>
      <c r="B171" s="244" t="s">
        <v>2628</v>
      </c>
      <c r="C171" s="286">
        <f>ROUND(C118*1.05,0)</f>
        <v>128</v>
      </c>
      <c r="D171" s="287"/>
      <c r="E171" s="285" t="s">
        <v>97</v>
      </c>
      <c r="F171" s="285" t="s">
        <v>97</v>
      </c>
      <c r="G171" s="285" t="s">
        <v>97</v>
      </c>
      <c r="H171" s="285" t="s">
        <v>97</v>
      </c>
      <c r="I171" s="285" t="s">
        <v>97</v>
      </c>
      <c r="J171" s="285" t="s">
        <v>97</v>
      </c>
      <c r="K171" s="285" t="s">
        <v>97</v>
      </c>
      <c r="L171" s="285" t="s">
        <v>97</v>
      </c>
      <c r="M171" s="285" t="s">
        <v>97</v>
      </c>
      <c r="N171" s="285" t="s">
        <v>97</v>
      </c>
      <c r="O171" s="285" t="s">
        <v>97</v>
      </c>
      <c r="P171" s="285" t="s">
        <v>97</v>
      </c>
      <c r="Q171" s="285" t="s">
        <v>97</v>
      </c>
      <c r="R171" s="285" t="s">
        <v>97</v>
      </c>
      <c r="S171" s="285" t="s">
        <v>97</v>
      </c>
      <c r="T171" s="285" t="s">
        <v>97</v>
      </c>
      <c r="U171" s="285" t="s">
        <v>97</v>
      </c>
      <c r="V171" s="285" t="s">
        <v>97</v>
      </c>
      <c r="W171" s="288" t="s">
        <v>97</v>
      </c>
      <c r="X171" s="285" t="s">
        <v>97</v>
      </c>
      <c r="Y171" s="285"/>
      <c r="Z171" s="285" t="s">
        <v>97</v>
      </c>
      <c r="AA171" s="285" t="s">
        <v>97</v>
      </c>
      <c r="AB171" s="285" t="s">
        <v>97</v>
      </c>
      <c r="AC171" s="285" t="s">
        <v>97</v>
      </c>
      <c r="AD171" s="285" t="s">
        <v>97</v>
      </c>
      <c r="AE171" s="285" t="s">
        <v>97</v>
      </c>
      <c r="AF171" s="285" t="s">
        <v>97</v>
      </c>
      <c r="AG171" s="285" t="s">
        <v>97</v>
      </c>
      <c r="AH171" s="285" t="s">
        <v>97</v>
      </c>
      <c r="AI171" s="285" t="s">
        <v>97</v>
      </c>
      <c r="AJ171" s="285" t="s">
        <v>97</v>
      </c>
      <c r="AK171" s="285" t="s">
        <v>97</v>
      </c>
      <c r="AL171" s="285" t="s">
        <v>97</v>
      </c>
      <c r="AM171" s="285" t="s">
        <v>97</v>
      </c>
      <c r="AN171" s="285" t="s">
        <v>97</v>
      </c>
      <c r="AO171" s="285" t="s">
        <v>97</v>
      </c>
      <c r="AP171" s="285" t="s">
        <v>97</v>
      </c>
    </row>
    <row r="172" spans="1:42" x14ac:dyDescent="0.25">
      <c r="A172" s="244" t="s">
        <v>2629</v>
      </c>
      <c r="B172" s="244" t="s">
        <v>2630</v>
      </c>
      <c r="C172" s="286">
        <v>24</v>
      </c>
      <c r="D172" s="287"/>
      <c r="E172" s="285" t="s">
        <v>97</v>
      </c>
      <c r="F172" s="285" t="s">
        <v>97</v>
      </c>
      <c r="G172" s="285" t="s">
        <v>97</v>
      </c>
      <c r="H172" s="285" t="s">
        <v>97</v>
      </c>
      <c r="I172" s="285" t="s">
        <v>97</v>
      </c>
      <c r="J172" s="285" t="s">
        <v>97</v>
      </c>
      <c r="K172" s="285" t="s">
        <v>97</v>
      </c>
      <c r="L172" s="285" t="s">
        <v>97</v>
      </c>
      <c r="M172" s="285" t="s">
        <v>97</v>
      </c>
      <c r="N172" s="285" t="s">
        <v>97</v>
      </c>
      <c r="O172" s="285" t="s">
        <v>97</v>
      </c>
      <c r="P172" s="285" t="s">
        <v>97</v>
      </c>
      <c r="Q172" s="285" t="s">
        <v>97</v>
      </c>
      <c r="R172" s="285" t="s">
        <v>97</v>
      </c>
      <c r="S172" s="285" t="s">
        <v>97</v>
      </c>
      <c r="T172" s="285" t="s">
        <v>97</v>
      </c>
      <c r="U172" s="285" t="s">
        <v>97</v>
      </c>
      <c r="V172" s="285" t="s">
        <v>97</v>
      </c>
      <c r="W172" s="288" t="s">
        <v>97</v>
      </c>
      <c r="X172" s="285" t="s">
        <v>97</v>
      </c>
      <c r="Y172" s="285"/>
      <c r="Z172" s="285" t="s">
        <v>97</v>
      </c>
      <c r="AA172" s="285" t="s">
        <v>97</v>
      </c>
      <c r="AB172" s="285" t="s">
        <v>97</v>
      </c>
      <c r="AC172" s="285" t="s">
        <v>97</v>
      </c>
      <c r="AD172" s="285" t="s">
        <v>97</v>
      </c>
      <c r="AE172" s="285" t="s">
        <v>97</v>
      </c>
      <c r="AF172" s="285" t="s">
        <v>97</v>
      </c>
      <c r="AG172" s="285" t="s">
        <v>97</v>
      </c>
      <c r="AH172" s="285" t="s">
        <v>97</v>
      </c>
      <c r="AI172" s="285" t="s">
        <v>97</v>
      </c>
      <c r="AJ172" s="285" t="s">
        <v>97</v>
      </c>
      <c r="AK172" s="285" t="s">
        <v>97</v>
      </c>
      <c r="AL172" s="285" t="s">
        <v>97</v>
      </c>
      <c r="AM172" s="285" t="s">
        <v>97</v>
      </c>
      <c r="AN172" s="285" t="s">
        <v>97</v>
      </c>
      <c r="AO172" s="285" t="s">
        <v>97</v>
      </c>
      <c r="AP172" s="285" t="s">
        <v>97</v>
      </c>
    </row>
    <row r="173" spans="1:42" x14ac:dyDescent="0.25">
      <c r="A173" s="244" t="s">
        <v>2631</v>
      </c>
      <c r="B173" s="244" t="s">
        <v>2632</v>
      </c>
      <c r="C173" s="286">
        <v>26</v>
      </c>
      <c r="D173" s="287"/>
      <c r="E173" s="285" t="s">
        <v>97</v>
      </c>
      <c r="F173" s="285" t="s">
        <v>97</v>
      </c>
      <c r="G173" s="285" t="s">
        <v>97</v>
      </c>
      <c r="H173" s="285" t="s">
        <v>97</v>
      </c>
      <c r="I173" s="285" t="s">
        <v>97</v>
      </c>
      <c r="J173" s="285" t="s">
        <v>97</v>
      </c>
      <c r="K173" s="285" t="s">
        <v>97</v>
      </c>
      <c r="L173" s="285" t="s">
        <v>97</v>
      </c>
      <c r="M173" s="285" t="s">
        <v>97</v>
      </c>
      <c r="N173" s="285" t="s">
        <v>97</v>
      </c>
      <c r="O173" s="285" t="s">
        <v>97</v>
      </c>
      <c r="P173" s="285" t="s">
        <v>97</v>
      </c>
      <c r="Q173" s="285" t="s">
        <v>97</v>
      </c>
      <c r="R173" s="285" t="s">
        <v>97</v>
      </c>
      <c r="S173" s="285" t="s">
        <v>97</v>
      </c>
      <c r="T173" s="285" t="s">
        <v>97</v>
      </c>
      <c r="U173" s="285" t="s">
        <v>97</v>
      </c>
      <c r="V173" s="285" t="s">
        <v>97</v>
      </c>
      <c r="W173" s="288" t="s">
        <v>97</v>
      </c>
      <c r="X173" s="285" t="s">
        <v>97</v>
      </c>
      <c r="Y173" s="285"/>
      <c r="Z173" s="285" t="s">
        <v>97</v>
      </c>
      <c r="AA173" s="285" t="s">
        <v>97</v>
      </c>
      <c r="AB173" s="285" t="s">
        <v>97</v>
      </c>
      <c r="AC173" s="285" t="s">
        <v>97</v>
      </c>
      <c r="AD173" s="285" t="s">
        <v>97</v>
      </c>
      <c r="AE173" s="285" t="s">
        <v>97</v>
      </c>
      <c r="AF173" s="285" t="s">
        <v>97</v>
      </c>
      <c r="AG173" s="285" t="s">
        <v>97</v>
      </c>
      <c r="AH173" s="285" t="s">
        <v>97</v>
      </c>
      <c r="AI173" s="285" t="s">
        <v>97</v>
      </c>
      <c r="AJ173" s="285" t="s">
        <v>97</v>
      </c>
      <c r="AK173" s="285" t="s">
        <v>97</v>
      </c>
      <c r="AL173" s="285" t="s">
        <v>97</v>
      </c>
      <c r="AM173" s="285" t="s">
        <v>97</v>
      </c>
      <c r="AN173" s="285" t="s">
        <v>97</v>
      </c>
      <c r="AO173" s="285" t="s">
        <v>97</v>
      </c>
      <c r="AP173" s="285" t="s">
        <v>97</v>
      </c>
    </row>
    <row r="174" spans="1:42" x14ac:dyDescent="0.25">
      <c r="A174" s="244" t="s">
        <v>2633</v>
      </c>
      <c r="B174" s="244" t="s">
        <v>2634</v>
      </c>
      <c r="C174" s="286">
        <f t="shared" ref="C174:C183" si="7">ROUND(C121*1.05,0)</f>
        <v>128</v>
      </c>
      <c r="D174" s="287"/>
      <c r="E174" s="285" t="s">
        <v>97</v>
      </c>
      <c r="F174" s="285" t="s">
        <v>97</v>
      </c>
      <c r="G174" s="285" t="s">
        <v>97</v>
      </c>
      <c r="H174" s="285" t="s">
        <v>97</v>
      </c>
      <c r="I174" s="285"/>
      <c r="J174" s="285"/>
      <c r="K174" s="285"/>
      <c r="L174" s="285"/>
      <c r="M174" s="285"/>
      <c r="N174" s="285"/>
      <c r="O174" s="285"/>
      <c r="P174" s="285"/>
      <c r="Q174" s="285"/>
      <c r="R174" s="285"/>
      <c r="S174" s="285"/>
      <c r="T174" s="285"/>
      <c r="U174" s="285"/>
      <c r="V174" s="285"/>
      <c r="W174" s="288"/>
      <c r="X174" s="285"/>
      <c r="Y174" s="285"/>
      <c r="Z174" s="285" t="s">
        <v>97</v>
      </c>
      <c r="AA174" s="285" t="s">
        <v>97</v>
      </c>
      <c r="AB174" s="285" t="s">
        <v>97</v>
      </c>
      <c r="AC174" s="285" t="s">
        <v>97</v>
      </c>
      <c r="AD174" s="285"/>
      <c r="AE174" s="285"/>
      <c r="AF174" s="285"/>
      <c r="AG174" s="285"/>
      <c r="AH174" s="285"/>
      <c r="AI174" s="285"/>
      <c r="AJ174" s="285"/>
      <c r="AK174" s="285"/>
      <c r="AL174" s="285"/>
      <c r="AM174" s="285"/>
      <c r="AN174" s="285"/>
      <c r="AO174" s="285"/>
      <c r="AP174" s="285"/>
    </row>
    <row r="175" spans="1:42" x14ac:dyDescent="0.25">
      <c r="A175" s="244" t="s">
        <v>2635</v>
      </c>
      <c r="B175" s="244" t="s">
        <v>2636</v>
      </c>
      <c r="C175" s="286">
        <f t="shared" si="7"/>
        <v>128</v>
      </c>
      <c r="D175" s="287"/>
      <c r="E175" s="285"/>
      <c r="F175" s="285"/>
      <c r="G175" s="285"/>
      <c r="H175" s="285"/>
      <c r="I175" s="285" t="s">
        <v>97</v>
      </c>
      <c r="J175" s="285" t="s">
        <v>97</v>
      </c>
      <c r="K175" s="285" t="s">
        <v>97</v>
      </c>
      <c r="L175" s="285" t="s">
        <v>97</v>
      </c>
      <c r="M175" s="285" t="s">
        <v>97</v>
      </c>
      <c r="N175" s="285" t="s">
        <v>97</v>
      </c>
      <c r="O175" s="285" t="s">
        <v>97</v>
      </c>
      <c r="P175" s="285" t="s">
        <v>97</v>
      </c>
      <c r="Q175" s="285"/>
      <c r="R175" s="285"/>
      <c r="S175" s="285"/>
      <c r="T175" s="285"/>
      <c r="U175" s="285"/>
      <c r="V175" s="285"/>
      <c r="W175" s="288"/>
      <c r="X175" s="285"/>
      <c r="Y175" s="285"/>
      <c r="Z175" s="285"/>
      <c r="AA175" s="285"/>
      <c r="AB175" s="285"/>
      <c r="AC175" s="285"/>
      <c r="AD175" s="285" t="s">
        <v>97</v>
      </c>
      <c r="AE175" s="285" t="s">
        <v>97</v>
      </c>
      <c r="AF175" s="285" t="s">
        <v>97</v>
      </c>
      <c r="AG175" s="285" t="s">
        <v>97</v>
      </c>
      <c r="AH175" s="285" t="s">
        <v>97</v>
      </c>
      <c r="AI175" s="285"/>
      <c r="AJ175" s="285"/>
      <c r="AK175" s="285"/>
      <c r="AL175" s="285"/>
      <c r="AM175" s="285"/>
      <c r="AN175" s="285"/>
      <c r="AO175" s="285"/>
      <c r="AP175" s="285"/>
    </row>
    <row r="176" spans="1:42" x14ac:dyDescent="0.25">
      <c r="A176" s="244" t="s">
        <v>2637</v>
      </c>
      <c r="B176" s="244" t="s">
        <v>2638</v>
      </c>
      <c r="C176" s="286">
        <f t="shared" si="7"/>
        <v>258</v>
      </c>
      <c r="D176" s="287"/>
      <c r="E176" s="285" t="s">
        <v>97</v>
      </c>
      <c r="F176" s="285"/>
      <c r="G176" s="285" t="s">
        <v>97</v>
      </c>
      <c r="H176" s="285"/>
      <c r="I176" s="285" t="s">
        <v>97</v>
      </c>
      <c r="J176" s="285" t="s">
        <v>97</v>
      </c>
      <c r="K176" s="285" t="s">
        <v>97</v>
      </c>
      <c r="L176" s="285" t="s">
        <v>97</v>
      </c>
      <c r="M176" s="285"/>
      <c r="N176" s="285"/>
      <c r="O176" s="285"/>
      <c r="P176" s="285"/>
      <c r="Q176" s="285"/>
      <c r="R176" s="285"/>
      <c r="S176" s="285"/>
      <c r="T176" s="285"/>
      <c r="U176" s="285" t="s">
        <v>97</v>
      </c>
      <c r="V176" s="285" t="s">
        <v>97</v>
      </c>
      <c r="W176" s="288" t="s">
        <v>97</v>
      </c>
      <c r="X176" s="285" t="s">
        <v>97</v>
      </c>
      <c r="Y176" s="285"/>
      <c r="Z176" s="285" t="s">
        <v>97</v>
      </c>
      <c r="AA176" s="285"/>
      <c r="AB176" s="285" t="s">
        <v>97</v>
      </c>
      <c r="AC176" s="285"/>
      <c r="AD176" s="285"/>
      <c r="AE176" s="285"/>
      <c r="AF176" s="285"/>
      <c r="AG176" s="285" t="s">
        <v>97</v>
      </c>
      <c r="AH176" s="285" t="s">
        <v>97</v>
      </c>
      <c r="AI176" s="285"/>
      <c r="AJ176" s="285"/>
      <c r="AK176" s="285"/>
      <c r="AL176" s="285"/>
      <c r="AM176" s="285" t="s">
        <v>97</v>
      </c>
      <c r="AN176" s="285" t="s">
        <v>97</v>
      </c>
      <c r="AO176" s="285" t="s">
        <v>97</v>
      </c>
      <c r="AP176" s="285" t="s">
        <v>97</v>
      </c>
    </row>
    <row r="177" spans="1:42" ht="30" x14ac:dyDescent="0.25">
      <c r="A177" s="244" t="s">
        <v>2639</v>
      </c>
      <c r="B177" s="244" t="s">
        <v>2640</v>
      </c>
      <c r="C177" s="286">
        <f t="shared" si="7"/>
        <v>218</v>
      </c>
      <c r="D177" s="287"/>
      <c r="E177" s="285" t="s">
        <v>97</v>
      </c>
      <c r="F177" s="285"/>
      <c r="G177" s="285" t="s">
        <v>97</v>
      </c>
      <c r="H177" s="285"/>
      <c r="I177" s="285" t="s">
        <v>97</v>
      </c>
      <c r="J177" s="285" t="s">
        <v>97</v>
      </c>
      <c r="K177" s="285" t="s">
        <v>97</v>
      </c>
      <c r="L177" s="285" t="s">
        <v>97</v>
      </c>
      <c r="M177" s="285"/>
      <c r="N177" s="285"/>
      <c r="O177" s="285"/>
      <c r="P177" s="285"/>
      <c r="Q177" s="285"/>
      <c r="R177" s="285"/>
      <c r="S177" s="285"/>
      <c r="T177" s="285"/>
      <c r="U177" s="285" t="s">
        <v>97</v>
      </c>
      <c r="V177" s="285" t="s">
        <v>97</v>
      </c>
      <c r="W177" s="288" t="s">
        <v>97</v>
      </c>
      <c r="X177" s="285" t="s">
        <v>97</v>
      </c>
      <c r="Y177" s="285"/>
      <c r="Z177" s="285" t="s">
        <v>97</v>
      </c>
      <c r="AA177" s="285"/>
      <c r="AB177" s="285" t="s">
        <v>97</v>
      </c>
      <c r="AC177" s="285"/>
      <c r="AD177" s="285"/>
      <c r="AE177" s="285"/>
      <c r="AF177" s="285"/>
      <c r="AG177" s="285" t="s">
        <v>97</v>
      </c>
      <c r="AH177" s="285" t="s">
        <v>97</v>
      </c>
      <c r="AI177" s="285"/>
      <c r="AJ177" s="285"/>
      <c r="AK177" s="285"/>
      <c r="AL177" s="285"/>
      <c r="AM177" s="285" t="s">
        <v>97</v>
      </c>
      <c r="AN177" s="285" t="s">
        <v>97</v>
      </c>
      <c r="AO177" s="285" t="s">
        <v>97</v>
      </c>
      <c r="AP177" s="285" t="s">
        <v>97</v>
      </c>
    </row>
    <row r="178" spans="1:42" ht="30" x14ac:dyDescent="0.25">
      <c r="A178" s="244" t="s">
        <v>2727</v>
      </c>
      <c r="B178" s="244" t="s">
        <v>2642</v>
      </c>
      <c r="C178" s="286">
        <f t="shared" si="7"/>
        <v>713</v>
      </c>
      <c r="D178" s="287"/>
      <c r="E178" s="285" t="s">
        <v>97</v>
      </c>
      <c r="F178" s="285"/>
      <c r="G178" s="285" t="s">
        <v>97</v>
      </c>
      <c r="H178" s="285"/>
      <c r="I178" s="285" t="s">
        <v>97</v>
      </c>
      <c r="J178" s="285" t="s">
        <v>97</v>
      </c>
      <c r="K178" s="285" t="s">
        <v>97</v>
      </c>
      <c r="L178" s="285" t="s">
        <v>97</v>
      </c>
      <c r="M178" s="285"/>
      <c r="N178" s="285"/>
      <c r="O178" s="285"/>
      <c r="P178" s="285"/>
      <c r="Q178" s="285"/>
      <c r="R178" s="285"/>
      <c r="S178" s="285"/>
      <c r="T178" s="285"/>
      <c r="U178" s="285" t="s">
        <v>97</v>
      </c>
      <c r="V178" s="285" t="s">
        <v>97</v>
      </c>
      <c r="W178" s="288" t="s">
        <v>97</v>
      </c>
      <c r="X178" s="285" t="s">
        <v>97</v>
      </c>
      <c r="Y178" s="285"/>
      <c r="Z178" s="285" t="s">
        <v>97</v>
      </c>
      <c r="AA178" s="285"/>
      <c r="AB178" s="285" t="s">
        <v>97</v>
      </c>
      <c r="AC178" s="285"/>
      <c r="AD178" s="285"/>
      <c r="AE178" s="285"/>
      <c r="AF178" s="285"/>
      <c r="AG178" s="285" t="s">
        <v>97</v>
      </c>
      <c r="AH178" s="285" t="s">
        <v>97</v>
      </c>
      <c r="AI178" s="285"/>
      <c r="AJ178" s="285"/>
      <c r="AK178" s="285"/>
      <c r="AL178" s="285"/>
      <c r="AM178" s="285" t="s">
        <v>97</v>
      </c>
      <c r="AN178" s="285" t="s">
        <v>97</v>
      </c>
      <c r="AO178" s="285" t="s">
        <v>97</v>
      </c>
      <c r="AP178" s="285" t="s">
        <v>97</v>
      </c>
    </row>
    <row r="179" spans="1:42" ht="45" x14ac:dyDescent="0.25">
      <c r="A179" s="244" t="s">
        <v>2643</v>
      </c>
      <c r="B179" s="244" t="s">
        <v>2644</v>
      </c>
      <c r="C179" s="286">
        <f t="shared" si="7"/>
        <v>258</v>
      </c>
      <c r="D179" s="287"/>
      <c r="E179" s="285"/>
      <c r="F179" s="285"/>
      <c r="G179" s="285" t="s">
        <v>97</v>
      </c>
      <c r="H179" s="285" t="s">
        <v>97</v>
      </c>
      <c r="I179" s="285" t="s">
        <v>97</v>
      </c>
      <c r="J179" s="285" t="s">
        <v>97</v>
      </c>
      <c r="K179" s="285" t="s">
        <v>97</v>
      </c>
      <c r="L179" s="285" t="s">
        <v>97</v>
      </c>
      <c r="M179" s="285" t="s">
        <v>97</v>
      </c>
      <c r="N179" s="285" t="s">
        <v>97</v>
      </c>
      <c r="O179" s="285" t="s">
        <v>97</v>
      </c>
      <c r="P179" s="285" t="s">
        <v>97</v>
      </c>
      <c r="Q179" s="285" t="s">
        <v>97</v>
      </c>
      <c r="R179" s="285" t="s">
        <v>97</v>
      </c>
      <c r="S179" s="285" t="s">
        <v>97</v>
      </c>
      <c r="T179" s="285" t="s">
        <v>97</v>
      </c>
      <c r="U179" s="285" t="s">
        <v>97</v>
      </c>
      <c r="V179" s="285" t="s">
        <v>97</v>
      </c>
      <c r="W179" s="288" t="s">
        <v>97</v>
      </c>
      <c r="X179" s="285" t="s">
        <v>97</v>
      </c>
      <c r="Y179" s="285"/>
      <c r="Z179" s="285"/>
      <c r="AA179" s="285"/>
      <c r="AB179" s="285" t="s">
        <v>97</v>
      </c>
      <c r="AC179" s="285" t="s">
        <v>97</v>
      </c>
      <c r="AD179" s="285" t="s">
        <v>97</v>
      </c>
      <c r="AE179" s="285" t="s">
        <v>97</v>
      </c>
      <c r="AF179" s="285" t="s">
        <v>97</v>
      </c>
      <c r="AG179" s="285" t="s">
        <v>97</v>
      </c>
      <c r="AH179" s="285" t="s">
        <v>97</v>
      </c>
      <c r="AI179" s="285" t="s">
        <v>97</v>
      </c>
      <c r="AJ179" s="285" t="s">
        <v>97</v>
      </c>
      <c r="AK179" s="285" t="s">
        <v>97</v>
      </c>
      <c r="AL179" s="285" t="s">
        <v>97</v>
      </c>
      <c r="AM179" s="285" t="s">
        <v>97</v>
      </c>
      <c r="AN179" s="285" t="s">
        <v>97</v>
      </c>
      <c r="AO179" s="285" t="s">
        <v>97</v>
      </c>
      <c r="AP179" s="285" t="s">
        <v>97</v>
      </c>
    </row>
    <row r="180" spans="1:42" ht="45" x14ac:dyDescent="0.25">
      <c r="A180" s="244" t="s">
        <v>2645</v>
      </c>
      <c r="B180" s="244" t="s">
        <v>2646</v>
      </c>
      <c r="C180" s="286">
        <f t="shared" si="7"/>
        <v>77</v>
      </c>
      <c r="D180" s="287"/>
      <c r="E180" s="285"/>
      <c r="F180" s="285"/>
      <c r="G180" s="285"/>
      <c r="H180" s="285"/>
      <c r="I180" s="285" t="s">
        <v>97</v>
      </c>
      <c r="J180" s="285" t="s">
        <v>97</v>
      </c>
      <c r="K180" s="285" t="s">
        <v>97</v>
      </c>
      <c r="L180" s="285" t="s">
        <v>97</v>
      </c>
      <c r="M180" s="285" t="s">
        <v>97</v>
      </c>
      <c r="N180" s="285" t="s">
        <v>97</v>
      </c>
      <c r="O180" s="285" t="s">
        <v>97</v>
      </c>
      <c r="P180" s="285" t="s">
        <v>97</v>
      </c>
      <c r="Q180" s="285" t="s">
        <v>97</v>
      </c>
      <c r="R180" s="285" t="s">
        <v>97</v>
      </c>
      <c r="S180" s="285" t="s">
        <v>97</v>
      </c>
      <c r="T180" s="285" t="s">
        <v>97</v>
      </c>
      <c r="U180" s="285" t="s">
        <v>97</v>
      </c>
      <c r="V180" s="285" t="s">
        <v>97</v>
      </c>
      <c r="W180" s="288" t="s">
        <v>97</v>
      </c>
      <c r="X180" s="285" t="s">
        <v>97</v>
      </c>
      <c r="Y180" s="285"/>
      <c r="Z180" s="285"/>
      <c r="AA180" s="285"/>
      <c r="AB180" s="285"/>
      <c r="AC180" s="285"/>
      <c r="AD180" s="285" t="s">
        <v>97</v>
      </c>
      <c r="AE180" s="285" t="s">
        <v>97</v>
      </c>
      <c r="AF180" s="285" t="s">
        <v>97</v>
      </c>
      <c r="AG180" s="285" t="s">
        <v>97</v>
      </c>
      <c r="AH180" s="285" t="s">
        <v>97</v>
      </c>
      <c r="AI180" s="285" t="s">
        <v>97</v>
      </c>
      <c r="AJ180" s="285" t="s">
        <v>97</v>
      </c>
      <c r="AK180" s="285" t="s">
        <v>97</v>
      </c>
      <c r="AL180" s="285" t="s">
        <v>97</v>
      </c>
      <c r="AM180" s="285" t="s">
        <v>97</v>
      </c>
      <c r="AN180" s="285" t="s">
        <v>97</v>
      </c>
      <c r="AO180" s="285" t="s">
        <v>97</v>
      </c>
      <c r="AP180" s="285" t="s">
        <v>97</v>
      </c>
    </row>
    <row r="181" spans="1:42" x14ac:dyDescent="0.25">
      <c r="A181" s="244" t="s">
        <v>2653</v>
      </c>
      <c r="B181" s="244" t="s">
        <v>2654</v>
      </c>
      <c r="C181" s="286">
        <f t="shared" si="7"/>
        <v>433</v>
      </c>
      <c r="D181" s="287"/>
      <c r="E181" s="285"/>
      <c r="F181" s="285"/>
      <c r="G181" s="285"/>
      <c r="H181" s="285"/>
      <c r="I181" s="285"/>
      <c r="J181" s="285"/>
      <c r="K181" s="285"/>
      <c r="L181" s="285"/>
      <c r="M181" s="285"/>
      <c r="N181" s="285"/>
      <c r="O181" s="285"/>
      <c r="P181" s="285"/>
      <c r="Q181" s="285"/>
      <c r="R181" s="285"/>
      <c r="S181" s="285"/>
      <c r="T181" s="285"/>
      <c r="U181" s="285"/>
      <c r="V181" s="285"/>
      <c r="W181" s="288"/>
      <c r="X181" s="285"/>
      <c r="Y181" s="285"/>
      <c r="Z181" s="285" t="s">
        <v>97</v>
      </c>
      <c r="AA181" s="285" t="s">
        <v>97</v>
      </c>
      <c r="AB181" s="285" t="s">
        <v>97</v>
      </c>
      <c r="AC181" s="285" t="s">
        <v>97</v>
      </c>
      <c r="AD181" s="285" t="s">
        <v>97</v>
      </c>
      <c r="AE181" s="285" t="s">
        <v>97</v>
      </c>
      <c r="AF181" s="285" t="s">
        <v>97</v>
      </c>
      <c r="AG181" s="285" t="s">
        <v>97</v>
      </c>
      <c r="AH181" s="285" t="s">
        <v>97</v>
      </c>
      <c r="AI181" s="285" t="s">
        <v>97</v>
      </c>
      <c r="AJ181" s="285" t="s">
        <v>97</v>
      </c>
      <c r="AK181" s="285" t="s">
        <v>97</v>
      </c>
      <c r="AL181" s="285" t="s">
        <v>97</v>
      </c>
      <c r="AM181" s="285" t="s">
        <v>97</v>
      </c>
      <c r="AN181" s="285" t="s">
        <v>97</v>
      </c>
      <c r="AO181" s="285" t="s">
        <v>97</v>
      </c>
      <c r="AP181" s="285" t="s">
        <v>97</v>
      </c>
    </row>
    <row r="182" spans="1:42" x14ac:dyDescent="0.25">
      <c r="A182" s="244" t="s">
        <v>2655</v>
      </c>
      <c r="B182" s="244" t="s">
        <v>2728</v>
      </c>
      <c r="C182" s="286">
        <f t="shared" si="7"/>
        <v>743</v>
      </c>
      <c r="D182" s="287"/>
      <c r="E182" s="285"/>
      <c r="F182" s="285"/>
      <c r="G182" s="285"/>
      <c r="H182" s="285"/>
      <c r="I182" s="285"/>
      <c r="J182" s="285"/>
      <c r="K182" s="285"/>
      <c r="L182" s="285"/>
      <c r="M182" s="285"/>
      <c r="N182" s="285"/>
      <c r="O182" s="285"/>
      <c r="P182" s="285"/>
      <c r="Q182" s="285"/>
      <c r="R182" s="285"/>
      <c r="S182" s="285"/>
      <c r="T182" s="285"/>
      <c r="U182" s="285"/>
      <c r="V182" s="285"/>
      <c r="W182" s="288"/>
      <c r="X182" s="285"/>
      <c r="Y182" s="285"/>
      <c r="Z182" s="285" t="s">
        <v>97</v>
      </c>
      <c r="AA182" s="285" t="s">
        <v>97</v>
      </c>
      <c r="AB182" s="285" t="s">
        <v>97</v>
      </c>
      <c r="AC182" s="285" t="s">
        <v>97</v>
      </c>
      <c r="AD182" s="285" t="s">
        <v>97</v>
      </c>
      <c r="AE182" s="285" t="s">
        <v>97</v>
      </c>
      <c r="AF182" s="285" t="s">
        <v>97</v>
      </c>
      <c r="AG182" s="285" t="s">
        <v>97</v>
      </c>
      <c r="AH182" s="285" t="s">
        <v>97</v>
      </c>
      <c r="AI182" s="285" t="s">
        <v>97</v>
      </c>
      <c r="AJ182" s="285" t="s">
        <v>97</v>
      </c>
      <c r="AK182" s="285" t="s">
        <v>97</v>
      </c>
      <c r="AL182" s="285" t="s">
        <v>97</v>
      </c>
      <c r="AM182" s="285" t="s">
        <v>97</v>
      </c>
      <c r="AN182" s="285" t="s">
        <v>97</v>
      </c>
      <c r="AO182" s="285" t="s">
        <v>97</v>
      </c>
      <c r="AP182" s="285" t="s">
        <v>97</v>
      </c>
    </row>
    <row r="183" spans="1:42" x14ac:dyDescent="0.25">
      <c r="A183" s="244" t="s">
        <v>2729</v>
      </c>
      <c r="B183" s="244" t="s">
        <v>2730</v>
      </c>
      <c r="C183" s="286">
        <f t="shared" si="7"/>
        <v>128</v>
      </c>
      <c r="D183" s="287"/>
      <c r="E183" s="285" t="s">
        <v>97</v>
      </c>
      <c r="F183" s="285" t="s">
        <v>97</v>
      </c>
      <c r="G183" s="285" t="s">
        <v>97</v>
      </c>
      <c r="H183" s="285" t="s">
        <v>97</v>
      </c>
      <c r="I183" s="285"/>
      <c r="J183" s="285" t="s">
        <v>97</v>
      </c>
      <c r="K183" s="285" t="s">
        <v>97</v>
      </c>
      <c r="L183" s="285"/>
      <c r="M183" s="285"/>
      <c r="N183" s="285" t="s">
        <v>97</v>
      </c>
      <c r="O183" s="285" t="s">
        <v>97</v>
      </c>
      <c r="P183" s="285"/>
      <c r="Q183" s="285" t="s">
        <v>97</v>
      </c>
      <c r="R183" s="285"/>
      <c r="S183" s="285" t="s">
        <v>97</v>
      </c>
      <c r="T183" s="285"/>
      <c r="U183" s="285"/>
      <c r="V183" s="285" t="s">
        <v>97</v>
      </c>
      <c r="W183" s="288"/>
      <c r="X183" s="285" t="s">
        <v>97</v>
      </c>
      <c r="Y183" s="285"/>
      <c r="Z183" s="285" t="s">
        <v>97</v>
      </c>
      <c r="AA183" s="285" t="s">
        <v>97</v>
      </c>
      <c r="AB183" s="285" t="s">
        <v>97</v>
      </c>
      <c r="AC183" s="285" t="s">
        <v>97</v>
      </c>
      <c r="AD183" s="285"/>
      <c r="AE183" s="285" t="s">
        <v>97</v>
      </c>
      <c r="AF183" s="285" t="s">
        <v>97</v>
      </c>
      <c r="AG183" s="285" t="s">
        <v>97</v>
      </c>
      <c r="AH183" s="285"/>
      <c r="AI183" s="285" t="s">
        <v>97</v>
      </c>
      <c r="AJ183" s="285"/>
      <c r="AK183" s="285"/>
      <c r="AL183" s="285" t="s">
        <v>97</v>
      </c>
      <c r="AM183" s="285"/>
      <c r="AN183" s="285" t="s">
        <v>97</v>
      </c>
      <c r="AO183" s="285" t="s">
        <v>97</v>
      </c>
      <c r="AP183" s="285"/>
    </row>
    <row r="184" spans="1:42" x14ac:dyDescent="0.25">
      <c r="A184" s="244" t="s">
        <v>2731</v>
      </c>
      <c r="B184" s="244" t="s">
        <v>2732</v>
      </c>
      <c r="C184" s="286">
        <v>62</v>
      </c>
      <c r="D184" s="287"/>
      <c r="E184" s="285"/>
      <c r="F184" s="285"/>
      <c r="G184" s="285"/>
      <c r="H184" s="285"/>
      <c r="I184" s="285" t="s">
        <v>97</v>
      </c>
      <c r="J184" s="285" t="s">
        <v>97</v>
      </c>
      <c r="K184" s="285" t="s">
        <v>97</v>
      </c>
      <c r="L184" s="285" t="s">
        <v>97</v>
      </c>
      <c r="M184" s="285" t="s">
        <v>97</v>
      </c>
      <c r="N184" s="285" t="s">
        <v>97</v>
      </c>
      <c r="O184" s="285" t="s">
        <v>97</v>
      </c>
      <c r="P184" s="285" t="s">
        <v>97</v>
      </c>
      <c r="Q184" s="285" t="s">
        <v>97</v>
      </c>
      <c r="R184" s="285" t="s">
        <v>97</v>
      </c>
      <c r="S184" s="285" t="s">
        <v>97</v>
      </c>
      <c r="T184" s="285" t="s">
        <v>97</v>
      </c>
      <c r="U184" s="285" t="s">
        <v>97</v>
      </c>
      <c r="V184" s="285" t="s">
        <v>97</v>
      </c>
      <c r="W184" s="288" t="s">
        <v>97</v>
      </c>
      <c r="X184" s="285" t="s">
        <v>97</v>
      </c>
      <c r="Y184" s="285"/>
      <c r="Z184" s="285"/>
      <c r="AA184" s="285"/>
      <c r="AB184" s="285"/>
      <c r="AC184" s="285"/>
      <c r="AD184" s="285" t="s">
        <v>97</v>
      </c>
      <c r="AE184" s="285" t="s">
        <v>97</v>
      </c>
      <c r="AF184" s="285" t="s">
        <v>97</v>
      </c>
      <c r="AG184" s="285" t="s">
        <v>97</v>
      </c>
      <c r="AH184" s="285" t="s">
        <v>97</v>
      </c>
      <c r="AI184" s="285" t="s">
        <v>97</v>
      </c>
      <c r="AJ184" s="285" t="s">
        <v>97</v>
      </c>
      <c r="AK184" s="285" t="s">
        <v>97</v>
      </c>
      <c r="AL184" s="285" t="s">
        <v>97</v>
      </c>
      <c r="AM184" s="285" t="s">
        <v>97</v>
      </c>
      <c r="AN184" s="285" t="s">
        <v>97</v>
      </c>
      <c r="AO184" s="285" t="s">
        <v>97</v>
      </c>
      <c r="AP184" s="285" t="s">
        <v>97</v>
      </c>
    </row>
    <row r="185" spans="1:42" ht="45" x14ac:dyDescent="0.25">
      <c r="A185" s="244" t="s">
        <v>2651</v>
      </c>
      <c r="B185" s="244" t="s">
        <v>2652</v>
      </c>
      <c r="C185" s="286">
        <v>215</v>
      </c>
      <c r="D185" s="287"/>
      <c r="E185" s="285"/>
      <c r="F185" s="285"/>
      <c r="G185" s="285"/>
      <c r="H185" s="285"/>
      <c r="I185" s="285"/>
      <c r="J185" s="285"/>
      <c r="K185" s="285"/>
      <c r="L185" s="285"/>
      <c r="M185" s="285"/>
      <c r="N185" s="285" t="s">
        <v>97</v>
      </c>
      <c r="O185" s="285"/>
      <c r="P185" s="285" t="s">
        <v>97</v>
      </c>
      <c r="Q185" s="285" t="s">
        <v>97</v>
      </c>
      <c r="R185" s="285" t="s">
        <v>97</v>
      </c>
      <c r="S185" s="285" t="s">
        <v>97</v>
      </c>
      <c r="T185" s="285" t="s">
        <v>97</v>
      </c>
      <c r="U185" s="285"/>
      <c r="V185" s="285"/>
      <c r="W185" s="288"/>
      <c r="X185" s="285"/>
      <c r="Y185" s="285"/>
      <c r="Z185" s="285"/>
      <c r="AA185" s="285"/>
      <c r="AB185" s="285"/>
      <c r="AC185" s="285"/>
      <c r="AD185" s="285" t="s">
        <v>97</v>
      </c>
      <c r="AE185" s="285" t="s">
        <v>97</v>
      </c>
      <c r="AF185" s="285"/>
      <c r="AG185" s="285"/>
      <c r="AH185" s="285"/>
      <c r="AI185" s="285" t="s">
        <v>97</v>
      </c>
      <c r="AJ185" s="285" t="s">
        <v>97</v>
      </c>
      <c r="AK185" s="285" t="s">
        <v>97</v>
      </c>
      <c r="AL185" s="285" t="s">
        <v>97</v>
      </c>
      <c r="AM185" s="285"/>
      <c r="AN185" s="285"/>
      <c r="AO185" s="285"/>
      <c r="AP185" s="285"/>
    </row>
    <row r="186" spans="1:42" ht="30" x14ac:dyDescent="0.25">
      <c r="A186" s="244" t="s">
        <v>2733</v>
      </c>
      <c r="B186" s="244" t="s">
        <v>2734</v>
      </c>
      <c r="C186" s="286">
        <v>1485</v>
      </c>
      <c r="D186" s="287"/>
      <c r="E186" s="285"/>
      <c r="F186" s="285"/>
      <c r="G186" s="285"/>
      <c r="H186" s="285"/>
      <c r="I186" s="285" t="s">
        <v>97</v>
      </c>
      <c r="J186" s="285" t="s">
        <v>97</v>
      </c>
      <c r="K186" s="285" t="s">
        <v>97</v>
      </c>
      <c r="L186" s="285" t="s">
        <v>97</v>
      </c>
      <c r="M186" s="285"/>
      <c r="N186" s="285"/>
      <c r="O186" s="285"/>
      <c r="P186" s="285"/>
      <c r="Q186" s="285" t="s">
        <v>97</v>
      </c>
      <c r="R186" s="285" t="s">
        <v>97</v>
      </c>
      <c r="S186" s="285"/>
      <c r="T186" s="285"/>
      <c r="U186" s="285" t="s">
        <v>97</v>
      </c>
      <c r="V186" s="285" t="s">
        <v>97</v>
      </c>
      <c r="W186" s="288"/>
      <c r="X186" s="285"/>
      <c r="Y186" s="285"/>
      <c r="Z186" s="285"/>
      <c r="AA186" s="285"/>
      <c r="AB186" s="285"/>
      <c r="AC186" s="285"/>
      <c r="AD186" s="285"/>
      <c r="AE186" s="285"/>
      <c r="AF186" s="285"/>
      <c r="AG186" s="285" t="s">
        <v>97</v>
      </c>
      <c r="AH186" s="285" t="s">
        <v>97</v>
      </c>
      <c r="AI186" s="285" t="s">
        <v>97</v>
      </c>
      <c r="AJ186" s="285" t="s">
        <v>97</v>
      </c>
      <c r="AK186" s="285"/>
      <c r="AL186" s="285"/>
      <c r="AM186" s="285" t="s">
        <v>97</v>
      </c>
      <c r="AN186" s="285" t="s">
        <v>97</v>
      </c>
      <c r="AO186" s="285"/>
      <c r="AP186" s="285"/>
    </row>
    <row r="187" spans="1:42" x14ac:dyDescent="0.25">
      <c r="A187" s="244" t="s">
        <v>2735</v>
      </c>
      <c r="B187" s="244" t="s">
        <v>2736</v>
      </c>
      <c r="C187" s="286">
        <f>ROUND(C134*1.05,0)</f>
        <v>399</v>
      </c>
      <c r="D187" s="287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285"/>
      <c r="W187" s="288"/>
      <c r="X187" s="285"/>
      <c r="Y187" s="285"/>
      <c r="Z187" s="285"/>
      <c r="AA187" s="285"/>
      <c r="AB187" s="285"/>
      <c r="AC187" s="285"/>
      <c r="AD187" s="285"/>
      <c r="AE187" s="285"/>
      <c r="AF187" s="285"/>
      <c r="AG187" s="285" t="s">
        <v>97</v>
      </c>
      <c r="AH187" s="285" t="s">
        <v>97</v>
      </c>
      <c r="AI187" s="285"/>
      <c r="AJ187" s="285"/>
      <c r="AK187" s="285"/>
      <c r="AL187" s="285"/>
      <c r="AM187" s="285" t="s">
        <v>97</v>
      </c>
      <c r="AN187" s="285" t="s">
        <v>97</v>
      </c>
      <c r="AO187" s="285"/>
      <c r="AP187" s="285"/>
    </row>
    <row r="188" spans="1:42" ht="30" x14ac:dyDescent="0.25">
      <c r="A188" s="244" t="s">
        <v>2737</v>
      </c>
      <c r="B188" s="244" t="s">
        <v>2738</v>
      </c>
      <c r="C188" s="286">
        <f>ROUND(C135*1.05,0)</f>
        <v>218</v>
      </c>
      <c r="D188" s="287"/>
      <c r="E188" s="285"/>
      <c r="F188" s="285"/>
      <c r="G188" s="285"/>
      <c r="H188" s="285"/>
      <c r="I188" s="285"/>
      <c r="J188" s="285"/>
      <c r="K188" s="285"/>
      <c r="L188" s="285"/>
      <c r="M188" s="285"/>
      <c r="N188" s="285"/>
      <c r="O188" s="285"/>
      <c r="P188" s="285"/>
      <c r="Q188" s="285"/>
      <c r="R188" s="285"/>
      <c r="S188" s="285"/>
      <c r="T188" s="285"/>
      <c r="U188" s="285"/>
      <c r="V188" s="285"/>
      <c r="W188" s="288"/>
      <c r="X188" s="285"/>
      <c r="Y188" s="285"/>
      <c r="Z188" s="285"/>
      <c r="AA188" s="285"/>
      <c r="AB188" s="285"/>
      <c r="AC188" s="285"/>
      <c r="AD188" s="285"/>
      <c r="AE188" s="285"/>
      <c r="AF188" s="285"/>
      <c r="AG188" s="285" t="s">
        <v>97</v>
      </c>
      <c r="AH188" s="285" t="s">
        <v>97</v>
      </c>
      <c r="AI188" s="285"/>
      <c r="AJ188" s="285"/>
      <c r="AK188" s="285"/>
      <c r="AL188" s="285"/>
      <c r="AM188" s="285" t="s">
        <v>97</v>
      </c>
      <c r="AN188" s="285" t="s">
        <v>97</v>
      </c>
      <c r="AO188" s="285"/>
      <c r="AP188" s="285"/>
    </row>
    <row r="189" spans="1:42" ht="60" x14ac:dyDescent="0.25">
      <c r="A189" s="244" t="s">
        <v>2739</v>
      </c>
      <c r="B189" s="244" t="s">
        <v>2740</v>
      </c>
      <c r="C189" s="286">
        <f>ROUND(C136*1.05,0)</f>
        <v>67</v>
      </c>
      <c r="D189" s="287"/>
      <c r="E189" s="285"/>
      <c r="F189" s="285"/>
      <c r="G189" s="285"/>
      <c r="H189" s="285"/>
      <c r="I189" s="285"/>
      <c r="J189" s="285"/>
      <c r="K189" s="285"/>
      <c r="L189" s="285"/>
      <c r="M189" s="285"/>
      <c r="N189" s="285"/>
      <c r="O189" s="285"/>
      <c r="P189" s="285"/>
      <c r="Q189" s="285"/>
      <c r="R189" s="285"/>
      <c r="S189" s="285"/>
      <c r="T189" s="285"/>
      <c r="U189" s="285"/>
      <c r="V189" s="285"/>
      <c r="W189" s="288"/>
      <c r="X189" s="285"/>
      <c r="Y189" s="285"/>
      <c r="Z189" s="285" t="s">
        <v>97</v>
      </c>
      <c r="AA189" s="285" t="s">
        <v>97</v>
      </c>
      <c r="AB189" s="285" t="s">
        <v>97</v>
      </c>
      <c r="AC189" s="285" t="s">
        <v>97</v>
      </c>
      <c r="AD189" s="285"/>
      <c r="AE189" s="285" t="s">
        <v>97</v>
      </c>
      <c r="AF189" s="285" t="s">
        <v>97</v>
      </c>
      <c r="AG189" s="285" t="s">
        <v>97</v>
      </c>
      <c r="AH189" s="285"/>
      <c r="AI189" s="285"/>
      <c r="AJ189" s="285"/>
      <c r="AK189" s="285"/>
      <c r="AL189" s="285"/>
      <c r="AM189" s="285"/>
      <c r="AN189" s="285"/>
      <c r="AO189" s="285"/>
      <c r="AP189" s="285"/>
    </row>
    <row r="190" spans="1:42" ht="135" x14ac:dyDescent="0.25">
      <c r="A190" s="244" t="s">
        <v>2741</v>
      </c>
      <c r="B190" s="244" t="s">
        <v>2742</v>
      </c>
      <c r="C190" s="286">
        <f>ROUND(C137*1.05,0)</f>
        <v>1198</v>
      </c>
      <c r="D190" s="287"/>
      <c r="E190" s="285" t="s">
        <v>97</v>
      </c>
      <c r="F190" s="285" t="s">
        <v>97</v>
      </c>
      <c r="G190" s="285" t="s">
        <v>97</v>
      </c>
      <c r="H190" s="285" t="s">
        <v>97</v>
      </c>
      <c r="I190" s="285" t="s">
        <v>97</v>
      </c>
      <c r="J190" s="285" t="s">
        <v>97</v>
      </c>
      <c r="K190" s="285" t="s">
        <v>97</v>
      </c>
      <c r="L190" s="285" t="s">
        <v>97</v>
      </c>
      <c r="M190" s="285" t="s">
        <v>97</v>
      </c>
      <c r="N190" s="285" t="s">
        <v>97</v>
      </c>
      <c r="O190" s="285" t="s">
        <v>97</v>
      </c>
      <c r="P190" s="285" t="s">
        <v>97</v>
      </c>
      <c r="Q190" s="285" t="s">
        <v>97</v>
      </c>
      <c r="R190" s="285" t="s">
        <v>97</v>
      </c>
      <c r="S190" s="285" t="s">
        <v>97</v>
      </c>
      <c r="T190" s="285" t="s">
        <v>97</v>
      </c>
      <c r="U190" s="285" t="s">
        <v>97</v>
      </c>
      <c r="V190" s="285" t="s">
        <v>97</v>
      </c>
      <c r="W190" s="288" t="s">
        <v>97</v>
      </c>
      <c r="X190" s="285" t="s">
        <v>97</v>
      </c>
      <c r="Y190" s="285"/>
      <c r="Z190" s="285" t="s">
        <v>97</v>
      </c>
      <c r="AA190" s="285" t="s">
        <v>97</v>
      </c>
      <c r="AB190" s="285" t="s">
        <v>97</v>
      </c>
      <c r="AC190" s="285" t="s">
        <v>97</v>
      </c>
      <c r="AD190" s="288" t="s">
        <v>97</v>
      </c>
      <c r="AE190" s="285" t="s">
        <v>97</v>
      </c>
      <c r="AF190" s="285" t="s">
        <v>97</v>
      </c>
      <c r="AG190" s="285" t="s">
        <v>97</v>
      </c>
      <c r="AH190" s="285" t="s">
        <v>97</v>
      </c>
      <c r="AI190" s="285" t="s">
        <v>97</v>
      </c>
      <c r="AJ190" s="285" t="s">
        <v>97</v>
      </c>
      <c r="AK190" s="285" t="s">
        <v>97</v>
      </c>
      <c r="AL190" s="285" t="s">
        <v>97</v>
      </c>
      <c r="AM190" s="285" t="s">
        <v>97</v>
      </c>
      <c r="AN190" s="285" t="s">
        <v>97</v>
      </c>
      <c r="AO190" s="285" t="s">
        <v>97</v>
      </c>
      <c r="AP190" s="285" t="s">
        <v>97</v>
      </c>
    </row>
    <row r="191" spans="1:42" x14ac:dyDescent="0.25">
      <c r="A191" s="244" t="s">
        <v>2743</v>
      </c>
      <c r="B191" s="244" t="s">
        <v>2318</v>
      </c>
      <c r="C191" s="286">
        <f>ROUND(C138*1.05,0)</f>
        <v>1421</v>
      </c>
      <c r="D191" s="287"/>
      <c r="E191" s="285"/>
      <c r="F191" s="285"/>
      <c r="G191" s="285"/>
      <c r="H191" s="285"/>
      <c r="I191" s="285"/>
      <c r="J191" s="285"/>
      <c r="K191" s="285"/>
      <c r="L191" s="285"/>
      <c r="M191" s="285"/>
      <c r="N191" s="285" t="s">
        <v>97</v>
      </c>
      <c r="O191" s="285"/>
      <c r="P191" s="285"/>
      <c r="Q191" s="285"/>
      <c r="R191" s="285"/>
      <c r="S191" s="285"/>
      <c r="T191" s="285"/>
      <c r="U191" s="285"/>
      <c r="V191" s="285"/>
      <c r="W191" s="285"/>
      <c r="X191" s="285"/>
      <c r="Y191" s="285"/>
      <c r="Z191" s="285"/>
      <c r="AA191" s="285"/>
      <c r="AB191" s="285"/>
      <c r="AC191" s="285"/>
      <c r="AD191" s="288"/>
      <c r="AE191" s="285" t="s">
        <v>97</v>
      </c>
      <c r="AF191" s="285"/>
      <c r="AG191" s="285"/>
      <c r="AH191" s="285"/>
      <c r="AI191" s="285"/>
      <c r="AJ191" s="285"/>
      <c r="AK191" s="285"/>
      <c r="AL191" s="285"/>
      <c r="AM191" s="285"/>
      <c r="AN191" s="285"/>
      <c r="AO191" s="285"/>
      <c r="AP191" s="285"/>
    </row>
    <row r="192" spans="1:42" x14ac:dyDescent="0.25">
      <c r="A192" s="244" t="s">
        <v>2744</v>
      </c>
      <c r="B192" s="244" t="s">
        <v>2745</v>
      </c>
      <c r="C192" s="286">
        <v>200</v>
      </c>
      <c r="D192" s="287"/>
      <c r="E192" s="285"/>
      <c r="F192" s="285"/>
      <c r="G192" s="285"/>
      <c r="H192" s="285"/>
      <c r="I192" s="285"/>
      <c r="J192" s="285"/>
      <c r="K192" s="285" t="s">
        <v>97</v>
      </c>
      <c r="L192" s="285" t="s">
        <v>97</v>
      </c>
      <c r="M192" s="285"/>
      <c r="N192" s="285" t="s">
        <v>97</v>
      </c>
      <c r="O192" s="285"/>
      <c r="P192" s="285" t="s">
        <v>97</v>
      </c>
      <c r="Q192" s="285"/>
      <c r="R192" s="285"/>
      <c r="S192" s="285"/>
      <c r="T192" s="285"/>
      <c r="U192" s="285"/>
      <c r="V192" s="285"/>
      <c r="W192" s="285"/>
      <c r="X192" s="285"/>
      <c r="Y192" s="285"/>
      <c r="Z192" s="244"/>
      <c r="AA192" s="244"/>
      <c r="AB192" s="244"/>
      <c r="AC192" s="244"/>
      <c r="AD192" s="289"/>
      <c r="AE192" s="244"/>
      <c r="AF192" s="244"/>
      <c r="AG192" s="244"/>
      <c r="AH192" s="244"/>
      <c r="AI192" s="244"/>
      <c r="AJ192" s="244"/>
      <c r="AK192" s="244"/>
      <c r="AL192" s="244"/>
      <c r="AM192" s="244"/>
      <c r="AN192" s="244"/>
      <c r="AO192" s="244"/>
      <c r="AP192" s="244"/>
    </row>
    <row r="193" spans="1:42" x14ac:dyDescent="0.25">
      <c r="A193" s="244"/>
      <c r="B193" s="290" t="s">
        <v>2746</v>
      </c>
      <c r="C193" s="286"/>
      <c r="D193" s="287"/>
      <c r="E193" s="244"/>
      <c r="F193" s="244"/>
      <c r="G193" s="244"/>
      <c r="H193" s="244"/>
      <c r="I193" s="244"/>
      <c r="J193" s="244"/>
      <c r="K193" s="244"/>
      <c r="L193" s="244"/>
      <c r="M193" s="244"/>
      <c r="N193" s="244"/>
      <c r="O193" s="244"/>
      <c r="P193" s="244"/>
      <c r="Q193" s="244"/>
      <c r="R193" s="244"/>
      <c r="S193" s="244"/>
      <c r="T193" s="244"/>
      <c r="U193" s="244"/>
      <c r="V193" s="244"/>
      <c r="W193" s="244"/>
      <c r="X193" s="244"/>
      <c r="Y193" s="244"/>
      <c r="Z193" s="244"/>
      <c r="AA193" s="244"/>
      <c r="AB193" s="244"/>
      <c r="AC193" s="244"/>
      <c r="AD193" s="289"/>
      <c r="AE193" s="244"/>
      <c r="AF193" s="244"/>
      <c r="AG193" s="244"/>
      <c r="AH193" s="244"/>
      <c r="AI193" s="244"/>
      <c r="AJ193" s="244"/>
      <c r="AK193" s="244"/>
      <c r="AL193" s="244"/>
      <c r="AM193" s="244"/>
      <c r="AN193" s="244"/>
      <c r="AO193" s="244"/>
      <c r="AP193" s="244"/>
    </row>
    <row r="194" spans="1:42" x14ac:dyDescent="0.25">
      <c r="A194" s="244"/>
      <c r="B194" s="244" t="s">
        <v>2747</v>
      </c>
      <c r="C194" s="286">
        <f t="shared" ref="C194:C203" si="8">ROUND(C141*1.05,0)</f>
        <v>489</v>
      </c>
      <c r="D194" s="287" t="s">
        <v>2862</v>
      </c>
      <c r="E194" s="244"/>
      <c r="F194" s="244"/>
      <c r="G194" s="244"/>
      <c r="H194" s="244"/>
      <c r="I194" s="244"/>
      <c r="J194" s="244"/>
      <c r="K194" s="244"/>
      <c r="L194" s="244"/>
      <c r="M194" s="244"/>
      <c r="N194" s="244"/>
      <c r="O194" s="244"/>
      <c r="P194" s="244"/>
      <c r="Q194" s="244"/>
      <c r="R194" s="244"/>
      <c r="S194" s="244"/>
      <c r="T194" s="244"/>
      <c r="U194" s="244"/>
      <c r="V194" s="244"/>
      <c r="W194" s="244"/>
      <c r="X194" s="244"/>
      <c r="Y194" s="271" t="s">
        <v>2863</v>
      </c>
      <c r="Z194" s="244"/>
      <c r="AA194" s="244"/>
      <c r="AB194" s="244"/>
      <c r="AC194" s="244"/>
      <c r="AD194" s="289"/>
      <c r="AE194" s="244"/>
      <c r="AF194" s="244"/>
      <c r="AG194" s="244"/>
      <c r="AH194" s="244"/>
      <c r="AI194" s="244"/>
      <c r="AJ194" s="244"/>
      <c r="AK194" s="244"/>
      <c r="AL194" s="244"/>
      <c r="AM194" s="244"/>
      <c r="AN194" s="244"/>
      <c r="AO194" s="244"/>
      <c r="AP194" s="244"/>
    </row>
    <row r="195" spans="1:42" x14ac:dyDescent="0.25">
      <c r="A195" s="244"/>
      <c r="B195" s="244" t="s">
        <v>2750</v>
      </c>
      <c r="C195" s="286">
        <f t="shared" si="8"/>
        <v>595</v>
      </c>
      <c r="D195" s="287" t="s">
        <v>2864</v>
      </c>
      <c r="E195" s="244"/>
      <c r="F195" s="244"/>
      <c r="G195" s="244"/>
      <c r="H195" s="244"/>
      <c r="I195" s="244"/>
      <c r="J195" s="244"/>
      <c r="K195" s="244"/>
      <c r="L195" s="244"/>
      <c r="M195" s="244"/>
      <c r="N195" s="244"/>
      <c r="O195" s="244"/>
      <c r="P195" s="244"/>
      <c r="Q195" s="244"/>
      <c r="R195" s="244"/>
      <c r="S195" s="244"/>
      <c r="T195" s="244"/>
      <c r="U195" s="244"/>
      <c r="V195" s="244"/>
      <c r="W195" s="244"/>
      <c r="X195" s="244"/>
      <c r="Y195" s="271" t="s">
        <v>2752</v>
      </c>
      <c r="Z195" s="244"/>
      <c r="AA195" s="244"/>
      <c r="AB195" s="244"/>
      <c r="AC195" s="244"/>
      <c r="AD195" s="289"/>
      <c r="AE195" s="244"/>
      <c r="AF195" s="244"/>
      <c r="AG195" s="244"/>
      <c r="AH195" s="244"/>
      <c r="AI195" s="244"/>
      <c r="AJ195" s="244"/>
      <c r="AK195" s="244"/>
      <c r="AL195" s="244"/>
      <c r="AM195" s="244"/>
      <c r="AN195" s="244"/>
      <c r="AO195" s="244"/>
      <c r="AP195" s="244"/>
    </row>
    <row r="196" spans="1:42" x14ac:dyDescent="0.25">
      <c r="A196" s="244"/>
      <c r="B196" s="244" t="s">
        <v>2753</v>
      </c>
      <c r="C196" s="286">
        <f t="shared" si="8"/>
        <v>595</v>
      </c>
      <c r="D196" s="287" t="s">
        <v>2865</v>
      </c>
      <c r="E196" s="244"/>
      <c r="F196" s="244"/>
      <c r="G196" s="244"/>
      <c r="H196" s="244"/>
      <c r="I196" s="244"/>
      <c r="J196" s="244"/>
      <c r="K196" s="244"/>
      <c r="L196" s="244"/>
      <c r="M196" s="244"/>
      <c r="N196" s="244"/>
      <c r="O196" s="244"/>
      <c r="P196" s="244"/>
      <c r="Q196" s="244"/>
      <c r="R196" s="244"/>
      <c r="S196" s="244"/>
      <c r="T196" s="244"/>
      <c r="U196" s="244"/>
      <c r="V196" s="244"/>
      <c r="W196" s="244"/>
      <c r="X196" s="244"/>
      <c r="Y196" s="271" t="s">
        <v>2866</v>
      </c>
      <c r="Z196" s="244"/>
      <c r="AA196" s="244"/>
      <c r="AB196" s="244"/>
      <c r="AC196" s="244"/>
      <c r="AD196" s="289"/>
      <c r="AE196" s="244"/>
      <c r="AF196" s="244"/>
      <c r="AG196" s="244"/>
      <c r="AH196" s="244"/>
      <c r="AI196" s="244"/>
      <c r="AJ196" s="244"/>
      <c r="AK196" s="244"/>
      <c r="AL196" s="244"/>
      <c r="AM196" s="244"/>
      <c r="AN196" s="244"/>
      <c r="AO196" s="244"/>
      <c r="AP196" s="244"/>
    </row>
    <row r="197" spans="1:42" ht="30" x14ac:dyDescent="0.25">
      <c r="A197" s="244"/>
      <c r="B197" s="244" t="s">
        <v>2756</v>
      </c>
      <c r="C197" s="286">
        <f t="shared" si="8"/>
        <v>1244</v>
      </c>
      <c r="D197" s="287" t="s">
        <v>2867</v>
      </c>
      <c r="E197" s="244"/>
      <c r="F197" s="244"/>
      <c r="G197" s="244"/>
      <c r="H197" s="244"/>
      <c r="I197" s="244"/>
      <c r="J197" s="244"/>
      <c r="K197" s="244"/>
      <c r="L197" s="244"/>
      <c r="M197" s="244"/>
      <c r="N197" s="244"/>
      <c r="O197" s="244"/>
      <c r="P197" s="244"/>
      <c r="Q197" s="244"/>
      <c r="R197" s="244"/>
      <c r="S197" s="244"/>
      <c r="T197" s="244"/>
      <c r="U197" s="244"/>
      <c r="V197" s="244"/>
      <c r="W197" s="244"/>
      <c r="X197" s="244"/>
      <c r="Y197" s="271" t="s">
        <v>2868</v>
      </c>
      <c r="Z197" s="244"/>
      <c r="AA197" s="244"/>
      <c r="AB197" s="244"/>
      <c r="AC197" s="244"/>
      <c r="AD197" s="289"/>
      <c r="AE197" s="244"/>
      <c r="AF197" s="244"/>
      <c r="AG197" s="244"/>
      <c r="AH197" s="244"/>
      <c r="AI197" s="244"/>
      <c r="AJ197" s="244"/>
      <c r="AK197" s="244"/>
      <c r="AL197" s="244"/>
      <c r="AM197" s="244"/>
      <c r="AN197" s="244"/>
      <c r="AO197" s="244"/>
      <c r="AP197" s="244"/>
    </row>
    <row r="198" spans="1:42" x14ac:dyDescent="0.25">
      <c r="A198" s="244"/>
      <c r="B198" s="244" t="s">
        <v>2759</v>
      </c>
      <c r="C198" s="286">
        <f t="shared" si="8"/>
        <v>548</v>
      </c>
      <c r="D198" s="287" t="s">
        <v>2752</v>
      </c>
      <c r="E198" s="244"/>
      <c r="F198" s="244"/>
      <c r="G198" s="244"/>
      <c r="H198" s="244"/>
      <c r="I198" s="244"/>
      <c r="J198" s="244"/>
      <c r="K198" s="244"/>
      <c r="L198" s="244"/>
      <c r="M198" s="244"/>
      <c r="N198" s="244"/>
      <c r="O198" s="244"/>
      <c r="P198" s="244"/>
      <c r="Q198" s="244"/>
      <c r="R198" s="244"/>
      <c r="S198" s="244"/>
      <c r="T198" s="244"/>
      <c r="U198" s="244"/>
      <c r="V198" s="244"/>
      <c r="W198" s="244"/>
      <c r="X198" s="244"/>
      <c r="Y198" s="271" t="s">
        <v>2869</v>
      </c>
      <c r="Z198" s="244"/>
      <c r="AA198" s="244"/>
      <c r="AB198" s="244"/>
      <c r="AC198" s="244"/>
      <c r="AD198" s="289"/>
      <c r="AE198" s="244"/>
      <c r="AF198" s="244"/>
      <c r="AG198" s="244"/>
      <c r="AH198" s="244"/>
      <c r="AI198" s="244"/>
      <c r="AJ198" s="244"/>
      <c r="AK198" s="244"/>
      <c r="AL198" s="244"/>
      <c r="AM198" s="244"/>
      <c r="AN198" s="244"/>
      <c r="AO198" s="244"/>
      <c r="AP198" s="244"/>
    </row>
    <row r="199" spans="1:42" x14ac:dyDescent="0.25">
      <c r="A199" s="244"/>
      <c r="B199" s="244" t="s">
        <v>2761</v>
      </c>
      <c r="C199" s="286">
        <f t="shared" si="8"/>
        <v>374</v>
      </c>
      <c r="D199" s="287" t="s">
        <v>2870</v>
      </c>
      <c r="E199" s="244"/>
      <c r="F199" s="244"/>
      <c r="G199" s="244"/>
      <c r="H199" s="244"/>
      <c r="I199" s="244"/>
      <c r="J199" s="244"/>
      <c r="K199" s="244"/>
      <c r="L199" s="244"/>
      <c r="M199" s="244"/>
      <c r="N199" s="244"/>
      <c r="O199" s="244"/>
      <c r="P199" s="244"/>
      <c r="Q199" s="244"/>
      <c r="R199" s="244"/>
      <c r="S199" s="244"/>
      <c r="T199" s="244"/>
      <c r="U199" s="244"/>
      <c r="V199" s="244"/>
      <c r="W199" s="244"/>
      <c r="X199" s="244"/>
      <c r="Y199" s="271" t="s">
        <v>2871</v>
      </c>
      <c r="Z199" s="244"/>
      <c r="AA199" s="244"/>
      <c r="AB199" s="244"/>
      <c r="AC199" s="244"/>
      <c r="AD199" s="289"/>
      <c r="AE199" s="244"/>
      <c r="AF199" s="244"/>
      <c r="AG199" s="244"/>
      <c r="AH199" s="244"/>
      <c r="AI199" s="244"/>
      <c r="AJ199" s="244"/>
      <c r="AK199" s="244"/>
      <c r="AL199" s="244"/>
      <c r="AM199" s="244"/>
      <c r="AN199" s="244"/>
      <c r="AO199" s="244"/>
      <c r="AP199" s="244"/>
    </row>
    <row r="200" spans="1:42" x14ac:dyDescent="0.25">
      <c r="A200" s="244"/>
      <c r="B200" s="244" t="s">
        <v>2764</v>
      </c>
      <c r="C200" s="286">
        <f t="shared" si="8"/>
        <v>312</v>
      </c>
      <c r="D200" s="287" t="s">
        <v>2872</v>
      </c>
      <c r="E200" s="244"/>
      <c r="F200" s="244"/>
      <c r="G200" s="244"/>
      <c r="H200" s="244"/>
      <c r="I200" s="244"/>
      <c r="J200" s="244"/>
      <c r="K200" s="244"/>
      <c r="L200" s="244"/>
      <c r="M200" s="244"/>
      <c r="N200" s="244"/>
      <c r="O200" s="244"/>
      <c r="P200" s="244"/>
      <c r="Q200" s="244"/>
      <c r="R200" s="244"/>
      <c r="S200" s="244"/>
      <c r="T200" s="244"/>
      <c r="U200" s="244"/>
      <c r="V200" s="244"/>
      <c r="W200" s="244"/>
      <c r="X200" s="244"/>
      <c r="Y200" s="271" t="s">
        <v>2873</v>
      </c>
      <c r="Z200" s="244"/>
      <c r="AA200" s="244"/>
      <c r="AB200" s="244"/>
      <c r="AC200" s="244"/>
      <c r="AD200" s="289"/>
      <c r="AE200" s="244"/>
      <c r="AF200" s="244"/>
      <c r="AG200" s="244"/>
      <c r="AH200" s="244"/>
      <c r="AI200" s="244"/>
      <c r="AJ200" s="244"/>
      <c r="AK200" s="244"/>
      <c r="AL200" s="244"/>
      <c r="AM200" s="244"/>
      <c r="AN200" s="244"/>
      <c r="AO200" s="244"/>
      <c r="AP200" s="244"/>
    </row>
    <row r="201" spans="1:42" ht="30" x14ac:dyDescent="0.25">
      <c r="A201" s="244"/>
      <c r="B201" s="244" t="s">
        <v>2767</v>
      </c>
      <c r="C201" s="286">
        <f t="shared" si="8"/>
        <v>334</v>
      </c>
      <c r="D201" s="287" t="s">
        <v>2874</v>
      </c>
      <c r="E201" s="244"/>
      <c r="F201" s="244"/>
      <c r="G201" s="244"/>
      <c r="H201" s="244"/>
      <c r="I201" s="244"/>
      <c r="J201" s="244"/>
      <c r="K201" s="244"/>
      <c r="L201" s="244"/>
      <c r="M201" s="244"/>
      <c r="N201" s="244"/>
      <c r="O201" s="244"/>
      <c r="P201" s="244"/>
      <c r="Q201" s="244"/>
      <c r="R201" s="244"/>
      <c r="S201" s="244"/>
      <c r="T201" s="244"/>
      <c r="U201" s="244"/>
      <c r="V201" s="244"/>
      <c r="W201" s="244"/>
      <c r="X201" s="244"/>
      <c r="Y201" s="271" t="s">
        <v>2875</v>
      </c>
      <c r="Z201" s="244"/>
      <c r="AA201" s="244"/>
      <c r="AB201" s="244"/>
      <c r="AC201" s="244"/>
      <c r="AD201" s="289"/>
      <c r="AE201" s="244"/>
      <c r="AF201" s="244"/>
      <c r="AG201" s="244"/>
      <c r="AH201" s="244"/>
      <c r="AI201" s="244"/>
      <c r="AJ201" s="244"/>
      <c r="AK201" s="244"/>
      <c r="AL201" s="244"/>
      <c r="AM201" s="244"/>
      <c r="AN201" s="244"/>
      <c r="AO201" s="244"/>
      <c r="AP201" s="244"/>
    </row>
    <row r="202" spans="1:42" ht="30" x14ac:dyDescent="0.25">
      <c r="A202" s="244"/>
      <c r="B202" s="244" t="s">
        <v>2770</v>
      </c>
      <c r="C202" s="286">
        <f t="shared" si="8"/>
        <v>128</v>
      </c>
      <c r="D202" s="287" t="s">
        <v>2876</v>
      </c>
      <c r="E202" s="244"/>
      <c r="F202" s="244"/>
      <c r="G202" s="244"/>
      <c r="H202" s="244"/>
      <c r="I202" s="244"/>
      <c r="J202" s="244"/>
      <c r="K202" s="244"/>
      <c r="L202" s="244"/>
      <c r="M202" s="244"/>
      <c r="N202" s="244"/>
      <c r="O202" s="244"/>
      <c r="P202" s="244"/>
      <c r="Q202" s="244"/>
      <c r="R202" s="244"/>
      <c r="S202" s="244"/>
      <c r="T202" s="244"/>
      <c r="U202" s="244"/>
      <c r="V202" s="244"/>
      <c r="W202" s="244"/>
      <c r="X202" s="244"/>
      <c r="Y202" s="271" t="s">
        <v>2877</v>
      </c>
      <c r="Z202" s="244"/>
      <c r="AA202" s="244"/>
      <c r="AB202" s="244"/>
      <c r="AC202" s="244"/>
      <c r="AD202" s="289"/>
      <c r="AE202" s="244"/>
      <c r="AF202" s="244"/>
      <c r="AG202" s="244"/>
      <c r="AH202" s="244"/>
      <c r="AI202" s="244"/>
      <c r="AJ202" s="244"/>
      <c r="AK202" s="244"/>
      <c r="AL202" s="244"/>
      <c r="AM202" s="244"/>
      <c r="AN202" s="244"/>
      <c r="AO202" s="244"/>
      <c r="AP202" s="244"/>
    </row>
    <row r="203" spans="1:42" ht="45" x14ac:dyDescent="0.25">
      <c r="A203" s="244"/>
      <c r="B203" s="244" t="s">
        <v>2773</v>
      </c>
      <c r="C203" s="286">
        <f t="shared" si="8"/>
        <v>1707</v>
      </c>
      <c r="D203" s="287" t="s">
        <v>2878</v>
      </c>
      <c r="E203" s="244"/>
      <c r="F203" s="244"/>
      <c r="G203" s="244"/>
      <c r="H203" s="244"/>
      <c r="I203" s="244"/>
      <c r="J203" s="244"/>
      <c r="K203" s="244"/>
      <c r="L203" s="244"/>
      <c r="M203" s="244"/>
      <c r="N203" s="244"/>
      <c r="O203" s="244"/>
      <c r="P203" s="244"/>
      <c r="Q203" s="244"/>
      <c r="R203" s="244"/>
      <c r="S203" s="244"/>
      <c r="T203" s="244"/>
      <c r="U203" s="244"/>
      <c r="V203" s="244"/>
      <c r="W203" s="244"/>
      <c r="X203" s="244"/>
      <c r="Y203" s="271" t="s">
        <v>2879</v>
      </c>
      <c r="Z203" s="244"/>
      <c r="AA203" s="244"/>
      <c r="AB203" s="244"/>
      <c r="AC203" s="244"/>
      <c r="AD203" s="289"/>
      <c r="AE203" s="244"/>
      <c r="AF203" s="244"/>
      <c r="AG203" s="244"/>
      <c r="AH203" s="244"/>
      <c r="AI203" s="244"/>
      <c r="AJ203" s="244"/>
      <c r="AK203" s="244"/>
      <c r="AL203" s="244"/>
      <c r="AM203" s="244"/>
      <c r="AN203" s="244"/>
      <c r="AO203" s="244"/>
      <c r="AP203" s="244"/>
    </row>
    <row r="204" spans="1:42" s="216" customFormat="1" ht="22.5" customHeight="1" x14ac:dyDescent="0.25">
      <c r="A204" s="176"/>
      <c r="B204" s="177" t="s">
        <v>2797</v>
      </c>
      <c r="C204" s="286">
        <f>ROUND(C160*1.05,0)</f>
        <v>128</v>
      </c>
      <c r="D204" s="287" t="s">
        <v>2880</v>
      </c>
      <c r="E204" s="213"/>
      <c r="F204" s="213"/>
      <c r="G204" s="213"/>
      <c r="H204" s="293"/>
      <c r="I204" s="218"/>
      <c r="J204" s="218"/>
      <c r="K204" s="218"/>
      <c r="L204" s="218"/>
      <c r="M204" s="218"/>
      <c r="N204" s="218"/>
      <c r="O204" s="218"/>
      <c r="P204" s="218"/>
      <c r="Q204" s="218"/>
      <c r="R204" s="218"/>
      <c r="S204" s="218"/>
      <c r="T204" s="218"/>
      <c r="U204" s="218"/>
      <c r="V204" s="218"/>
      <c r="W204" s="218"/>
      <c r="X204" s="218"/>
      <c r="Y204" s="287" t="s">
        <v>2880</v>
      </c>
      <c r="Z204" s="218"/>
      <c r="AA204" s="218"/>
      <c r="AB204" s="218"/>
      <c r="AC204" s="218"/>
      <c r="AD204" s="294"/>
      <c r="AE204" s="218"/>
      <c r="AF204" s="218"/>
      <c r="AG204" s="218"/>
      <c r="AH204" s="218"/>
      <c r="AI204" s="218"/>
      <c r="AJ204" s="218"/>
      <c r="AK204" s="218"/>
      <c r="AL204" s="218"/>
      <c r="AM204" s="218"/>
      <c r="AN204" s="218"/>
      <c r="AO204" s="218"/>
      <c r="AP204" s="218"/>
    </row>
    <row r="205" spans="1:42" x14ac:dyDescent="0.25">
      <c r="A205" s="176"/>
      <c r="B205" s="177" t="s">
        <v>2799</v>
      </c>
      <c r="C205" s="286">
        <v>256</v>
      </c>
      <c r="D205" s="287" t="s">
        <v>2881</v>
      </c>
      <c r="E205" s="244"/>
      <c r="F205" s="244"/>
      <c r="G205" s="244"/>
      <c r="H205" s="244"/>
      <c r="I205" s="244"/>
      <c r="J205" s="244"/>
      <c r="K205" s="244"/>
      <c r="L205" s="244"/>
      <c r="M205" s="244"/>
      <c r="N205" s="244"/>
      <c r="O205" s="244"/>
      <c r="P205" s="244"/>
      <c r="Q205" s="244"/>
      <c r="R205" s="244"/>
      <c r="S205" s="244"/>
      <c r="T205" s="244"/>
      <c r="U205" s="244"/>
      <c r="V205" s="244"/>
      <c r="W205" s="244"/>
      <c r="X205" s="244"/>
      <c r="Y205" s="287" t="s">
        <v>2881</v>
      </c>
      <c r="Z205" s="244"/>
      <c r="AA205" s="244"/>
      <c r="AB205" s="244"/>
      <c r="AC205" s="244"/>
      <c r="AD205" s="244"/>
      <c r="AE205" s="244"/>
      <c r="AF205" s="244"/>
      <c r="AG205" s="244"/>
      <c r="AH205" s="244"/>
      <c r="AI205" s="244"/>
      <c r="AJ205" s="244"/>
      <c r="AK205" s="244"/>
      <c r="AL205" s="244"/>
      <c r="AM205" s="244"/>
      <c r="AN205" s="244"/>
      <c r="AO205" s="244"/>
      <c r="AP205" s="244"/>
    </row>
    <row r="207" spans="1:42" ht="16.5" customHeight="1" x14ac:dyDescent="0.25">
      <c r="A207" s="434" t="s">
        <v>2882</v>
      </c>
      <c r="B207" s="434"/>
      <c r="C207" s="434"/>
      <c r="D207" s="434"/>
      <c r="E207" s="434"/>
      <c r="F207" s="434"/>
      <c r="G207" s="434"/>
      <c r="H207" s="434"/>
      <c r="I207" s="434"/>
      <c r="J207" s="434"/>
      <c r="K207" s="434"/>
      <c r="L207" s="434"/>
      <c r="M207" s="434"/>
      <c r="N207" s="434"/>
      <c r="O207" s="434"/>
      <c r="P207" s="434"/>
      <c r="Q207" s="434"/>
      <c r="R207" s="434"/>
      <c r="S207" s="434"/>
      <c r="T207" s="434"/>
      <c r="U207" s="434"/>
      <c r="V207" s="434"/>
      <c r="W207" s="434"/>
      <c r="X207" s="434"/>
      <c r="Y207" s="434"/>
      <c r="Z207" s="434"/>
      <c r="AA207" s="434"/>
      <c r="AB207" s="434"/>
      <c r="AC207" s="434"/>
      <c r="AD207" s="434"/>
      <c r="AE207" s="434"/>
      <c r="AF207" s="434"/>
      <c r="AG207" s="434"/>
      <c r="AH207" s="434"/>
      <c r="AI207" s="434"/>
      <c r="AJ207" s="434"/>
      <c r="AK207" s="434"/>
      <c r="AL207" s="434"/>
      <c r="AM207" s="434"/>
      <c r="AN207" s="434"/>
      <c r="AO207" s="434"/>
      <c r="AP207" s="434"/>
    </row>
    <row r="209" spans="1:42" x14ac:dyDescent="0.25">
      <c r="A209" s="435" t="s">
        <v>2350</v>
      </c>
      <c r="B209" s="435" t="s">
        <v>2351</v>
      </c>
      <c r="C209" s="435" t="s">
        <v>2596</v>
      </c>
      <c r="D209" s="438" t="s">
        <v>1028</v>
      </c>
      <c r="E209" s="438"/>
      <c r="F209" s="438"/>
      <c r="G209" s="438"/>
      <c r="H209" s="438"/>
      <c r="I209" s="438"/>
      <c r="J209" s="438"/>
      <c r="K209" s="438"/>
      <c r="L209" s="438"/>
      <c r="M209" s="438"/>
      <c r="N209" s="438"/>
      <c r="O209" s="438"/>
      <c r="P209" s="438"/>
      <c r="Q209" s="438"/>
      <c r="R209" s="438"/>
      <c r="S209" s="438"/>
      <c r="T209" s="438"/>
      <c r="U209" s="438"/>
      <c r="V209" s="438"/>
      <c r="W209" s="438"/>
      <c r="X209" s="438"/>
      <c r="Y209" s="295"/>
      <c r="Z209" s="244"/>
      <c r="AA209" s="244" t="s">
        <v>1029</v>
      </c>
      <c r="AB209" s="244"/>
      <c r="AC209" s="244"/>
      <c r="AD209" s="244"/>
      <c r="AE209" s="244"/>
      <c r="AF209" s="244"/>
      <c r="AG209" s="244"/>
      <c r="AH209" s="244"/>
      <c r="AI209" s="244"/>
      <c r="AJ209" s="244"/>
      <c r="AK209" s="244"/>
      <c r="AL209" s="244"/>
      <c r="AM209" s="244"/>
      <c r="AN209" s="244"/>
      <c r="AO209" s="244"/>
      <c r="AP209" s="244"/>
    </row>
    <row r="210" spans="1:42" ht="15" customHeight="1" x14ac:dyDescent="0.25">
      <c r="A210" s="436"/>
      <c r="B210" s="436"/>
      <c r="C210" s="436"/>
      <c r="D210" s="442" t="s">
        <v>2350</v>
      </c>
      <c r="E210" s="280" t="str">
        <f t="shared" ref="E210:X210" si="9">_xlfn.CONCAT(E16,".o")</f>
        <v>2.10.651.1.o</v>
      </c>
      <c r="F210" s="280" t="str">
        <f t="shared" si="9"/>
        <v>2.10.650.1.o</v>
      </c>
      <c r="G210" s="280" t="str">
        <f t="shared" si="9"/>
        <v>2.10.652.1.o</v>
      </c>
      <c r="H210" s="280" t="str">
        <f t="shared" si="9"/>
        <v>2.10.661.1.o</v>
      </c>
      <c r="I210" s="280" t="str">
        <f t="shared" si="9"/>
        <v>2.10.656.1.o</v>
      </c>
      <c r="J210" s="280" t="str">
        <f t="shared" si="9"/>
        <v>2.10.657.1.o</v>
      </c>
      <c r="K210" s="280" t="str">
        <f t="shared" si="9"/>
        <v>2.10.659.1.o</v>
      </c>
      <c r="L210" s="280" t="str">
        <f t="shared" si="9"/>
        <v>2.10.658.1.o</v>
      </c>
      <c r="M210" s="280" t="str">
        <f t="shared" si="9"/>
        <v>2.10.653.1.o</v>
      </c>
      <c r="N210" s="280" t="str">
        <f t="shared" si="9"/>
        <v>2.10.660.1.o</v>
      </c>
      <c r="O210" s="280" t="str">
        <f t="shared" si="9"/>
        <v>2.10.654.1.o</v>
      </c>
      <c r="P210" s="280" t="str">
        <f t="shared" si="9"/>
        <v>2.10.655.1.o</v>
      </c>
      <c r="Q210" s="280" t="str">
        <f t="shared" si="9"/>
        <v>2.10.655.3.o</v>
      </c>
      <c r="R210" s="280" t="str">
        <f t="shared" si="9"/>
        <v>2.10.654.3.o</v>
      </c>
      <c r="S210" s="280" t="str">
        <f t="shared" si="9"/>
        <v>2.10.651.3.o</v>
      </c>
      <c r="T210" s="280" t="str">
        <f t="shared" si="9"/>
        <v>2.10.650.3.o</v>
      </c>
      <c r="U210" s="280" t="str">
        <f t="shared" si="9"/>
        <v>2.10.656.3.o</v>
      </c>
      <c r="V210" s="280" t="str">
        <f t="shared" si="9"/>
        <v>2.10.657.3.o</v>
      </c>
      <c r="W210" s="280" t="str">
        <f t="shared" si="9"/>
        <v>2.10.652.3.o</v>
      </c>
      <c r="X210" s="280" t="str">
        <f t="shared" si="9"/>
        <v>2.10.653.3.o</v>
      </c>
      <c r="Y210" s="280"/>
      <c r="Z210" s="280" t="str">
        <f t="shared" ref="Z210:AP210" si="10">_xlfn.CONCAT(Z16,".o")</f>
        <v>2.10.652.2.o</v>
      </c>
      <c r="AA210" s="280" t="str">
        <f t="shared" si="10"/>
        <v>2.10.650.2.o</v>
      </c>
      <c r="AB210" s="280" t="str">
        <f t="shared" si="10"/>
        <v>2.10.653.2.o</v>
      </c>
      <c r="AC210" s="280" t="str">
        <f t="shared" si="10"/>
        <v>2.10.658.2.o</v>
      </c>
      <c r="AD210" s="280" t="str">
        <f t="shared" si="10"/>
        <v>2.10.651.2.o</v>
      </c>
      <c r="AE210" s="280" t="str">
        <f t="shared" si="10"/>
        <v>2.10.656.2.o</v>
      </c>
      <c r="AF210" s="280" t="str">
        <f t="shared" si="10"/>
        <v>2.10.654.2.o</v>
      </c>
      <c r="AG210" s="280" t="str">
        <f t="shared" si="10"/>
        <v>2.10.657.2.o</v>
      </c>
      <c r="AH210" s="280" t="str">
        <f t="shared" si="10"/>
        <v>2.10.655.2.o</v>
      </c>
      <c r="AI210" s="280" t="str">
        <f t="shared" si="10"/>
        <v>2.10.655.4.o</v>
      </c>
      <c r="AJ210" s="280" t="str">
        <f t="shared" si="10"/>
        <v>2.10.653.4.o</v>
      </c>
      <c r="AK210" s="280" t="str">
        <f t="shared" si="10"/>
        <v>2.10.650.4.o</v>
      </c>
      <c r="AL210" s="280" t="str">
        <f t="shared" si="10"/>
        <v>2.10.651.4.o</v>
      </c>
      <c r="AM210" s="280" t="str">
        <f t="shared" si="10"/>
        <v>2.10.656.4.o</v>
      </c>
      <c r="AN210" s="280" t="str">
        <f t="shared" si="10"/>
        <v>2.10.657.4.o</v>
      </c>
      <c r="AO210" s="280" t="str">
        <f t="shared" si="10"/>
        <v>2.10.654.4.o</v>
      </c>
      <c r="AP210" s="280" t="str">
        <f t="shared" si="10"/>
        <v>2.10.652.4.o</v>
      </c>
    </row>
    <row r="211" spans="1:42" x14ac:dyDescent="0.25">
      <c r="A211" s="437"/>
      <c r="B211" s="437"/>
      <c r="C211" s="437"/>
      <c r="D211" s="442"/>
      <c r="E211" s="281" t="s">
        <v>2703</v>
      </c>
      <c r="F211" s="281" t="s">
        <v>2704</v>
      </c>
      <c r="G211" s="281" t="s">
        <v>2705</v>
      </c>
      <c r="H211" s="281" t="s">
        <v>2706</v>
      </c>
      <c r="I211" s="281" t="s">
        <v>2707</v>
      </c>
      <c r="J211" s="281" t="s">
        <v>2708</v>
      </c>
      <c r="K211" s="281" t="s">
        <v>2709</v>
      </c>
      <c r="L211" s="281" t="s">
        <v>2710</v>
      </c>
      <c r="M211" s="281" t="s">
        <v>2711</v>
      </c>
      <c r="N211" s="281" t="s">
        <v>2712</v>
      </c>
      <c r="O211" s="281" t="s">
        <v>2713</v>
      </c>
      <c r="P211" s="281" t="s">
        <v>2714</v>
      </c>
      <c r="Q211" s="281" t="s">
        <v>2715</v>
      </c>
      <c r="R211" s="281" t="s">
        <v>2716</v>
      </c>
      <c r="S211" s="281" t="s">
        <v>2717</v>
      </c>
      <c r="T211" s="281" t="s">
        <v>2718</v>
      </c>
      <c r="U211" s="282" t="s">
        <v>2719</v>
      </c>
      <c r="V211" s="281" t="s">
        <v>2720</v>
      </c>
      <c r="W211" s="281" t="s">
        <v>2721</v>
      </c>
      <c r="X211" s="281" t="s">
        <v>2722</v>
      </c>
      <c r="Y211" s="281"/>
      <c r="Z211" s="281" t="s">
        <v>2703</v>
      </c>
      <c r="AA211" s="281" t="s">
        <v>2704</v>
      </c>
      <c r="AB211" s="281" t="s">
        <v>2705</v>
      </c>
      <c r="AC211" s="281" t="s">
        <v>2706</v>
      </c>
      <c r="AD211" s="281" t="s">
        <v>2723</v>
      </c>
      <c r="AE211" s="281" t="s">
        <v>2712</v>
      </c>
      <c r="AF211" s="281" t="s">
        <v>2713</v>
      </c>
      <c r="AG211" s="281" t="s">
        <v>2724</v>
      </c>
      <c r="AH211" s="281" t="s">
        <v>2725</v>
      </c>
      <c r="AI211" s="281" t="s">
        <v>2715</v>
      </c>
      <c r="AJ211" s="281" t="s">
        <v>2716</v>
      </c>
      <c r="AK211" s="281" t="s">
        <v>2718</v>
      </c>
      <c r="AL211" s="281" t="s">
        <v>2717</v>
      </c>
      <c r="AM211" s="281" t="s">
        <v>2719</v>
      </c>
      <c r="AN211" s="281" t="s">
        <v>2720</v>
      </c>
      <c r="AO211" s="281" t="s">
        <v>2722</v>
      </c>
      <c r="AP211" s="281" t="s">
        <v>2721</v>
      </c>
    </row>
    <row r="212" spans="1:42" x14ac:dyDescent="0.25">
      <c r="A212" s="283"/>
      <c r="B212" s="284" t="s">
        <v>2726</v>
      </c>
      <c r="C212" s="283"/>
      <c r="D212" s="283"/>
      <c r="E212" s="281"/>
      <c r="F212" s="281"/>
      <c r="G212" s="281"/>
      <c r="H212" s="281"/>
      <c r="I212" s="281"/>
      <c r="J212" s="281"/>
      <c r="K212" s="281"/>
      <c r="L212" s="281"/>
      <c r="M212" s="281"/>
      <c r="N212" s="281"/>
      <c r="O212" s="281"/>
      <c r="P212" s="281"/>
      <c r="Q212" s="281"/>
      <c r="R212" s="281"/>
      <c r="S212" s="281"/>
      <c r="T212" s="281"/>
      <c r="U212" s="282"/>
      <c r="V212" s="281"/>
      <c r="W212" s="281"/>
      <c r="X212" s="281"/>
      <c r="Y212" s="281"/>
      <c r="Z212" s="281"/>
      <c r="AA212" s="281"/>
      <c r="AB212" s="281"/>
      <c r="AC212" s="281"/>
      <c r="AD212" s="281"/>
      <c r="AE212" s="281"/>
      <c r="AF212" s="281"/>
      <c r="AG212" s="281"/>
      <c r="AH212" s="281"/>
      <c r="AI212" s="281"/>
      <c r="AJ212" s="281"/>
      <c r="AK212" s="281"/>
      <c r="AL212" s="281"/>
      <c r="AM212" s="281"/>
      <c r="AN212" s="281"/>
      <c r="AO212" s="281"/>
      <c r="AP212" s="281"/>
    </row>
    <row r="213" spans="1:42" x14ac:dyDescent="0.25">
      <c r="A213" s="244" t="s">
        <v>2623</v>
      </c>
      <c r="B213" s="244" t="s">
        <v>2624</v>
      </c>
      <c r="C213" s="286">
        <v>73</v>
      </c>
      <c r="D213" s="287"/>
      <c r="E213" s="285" t="s">
        <v>97</v>
      </c>
      <c r="F213" s="285" t="s">
        <v>97</v>
      </c>
      <c r="G213" s="285" t="s">
        <v>97</v>
      </c>
      <c r="H213" s="285" t="s">
        <v>97</v>
      </c>
      <c r="I213" s="285" t="s">
        <v>97</v>
      </c>
      <c r="J213" s="285" t="s">
        <v>97</v>
      </c>
      <c r="K213" s="285" t="s">
        <v>97</v>
      </c>
      <c r="L213" s="285" t="s">
        <v>97</v>
      </c>
      <c r="M213" s="285" t="s">
        <v>97</v>
      </c>
      <c r="N213" s="285" t="s">
        <v>97</v>
      </c>
      <c r="O213" s="285" t="s">
        <v>97</v>
      </c>
      <c r="P213" s="285" t="s">
        <v>97</v>
      </c>
      <c r="Q213" s="285" t="s">
        <v>97</v>
      </c>
      <c r="R213" s="285" t="s">
        <v>97</v>
      </c>
      <c r="S213" s="285" t="s">
        <v>97</v>
      </c>
      <c r="T213" s="285" t="s">
        <v>97</v>
      </c>
      <c r="U213" s="285" t="s">
        <v>97</v>
      </c>
      <c r="V213" s="285" t="s">
        <v>97</v>
      </c>
      <c r="W213" s="285" t="s">
        <v>97</v>
      </c>
      <c r="X213" s="285" t="s">
        <v>97</v>
      </c>
      <c r="Y213" s="285"/>
      <c r="Z213" s="285" t="s">
        <v>97</v>
      </c>
      <c r="AA213" s="285" t="s">
        <v>97</v>
      </c>
      <c r="AB213" s="285" t="s">
        <v>97</v>
      </c>
      <c r="AC213" s="285" t="s">
        <v>97</v>
      </c>
      <c r="AD213" s="285" t="s">
        <v>97</v>
      </c>
      <c r="AE213" s="285" t="s">
        <v>97</v>
      </c>
      <c r="AF213" s="285" t="s">
        <v>97</v>
      </c>
      <c r="AG213" s="285" t="s">
        <v>97</v>
      </c>
      <c r="AH213" s="285" t="s">
        <v>97</v>
      </c>
      <c r="AI213" s="285" t="s">
        <v>97</v>
      </c>
      <c r="AJ213" s="285" t="s">
        <v>97</v>
      </c>
      <c r="AK213" s="285" t="s">
        <v>97</v>
      </c>
      <c r="AL213" s="285" t="s">
        <v>97</v>
      </c>
      <c r="AM213" s="285" t="s">
        <v>97</v>
      </c>
      <c r="AN213" s="285" t="s">
        <v>97</v>
      </c>
      <c r="AO213" s="285" t="s">
        <v>97</v>
      </c>
      <c r="AP213" s="285" t="s">
        <v>97</v>
      </c>
    </row>
    <row r="214" spans="1:42" ht="30" x14ac:dyDescent="0.25">
      <c r="A214" s="244" t="s">
        <v>2625</v>
      </c>
      <c r="B214" s="244" t="s">
        <v>2626</v>
      </c>
      <c r="C214" s="286">
        <v>73</v>
      </c>
      <c r="D214" s="287"/>
      <c r="E214" s="285" t="s">
        <v>97</v>
      </c>
      <c r="F214" s="285" t="s">
        <v>97</v>
      </c>
      <c r="G214" s="285" t="s">
        <v>97</v>
      </c>
      <c r="H214" s="285" t="s">
        <v>97</v>
      </c>
      <c r="I214" s="285" t="s">
        <v>97</v>
      </c>
      <c r="J214" s="285" t="s">
        <v>97</v>
      </c>
      <c r="K214" s="285" t="s">
        <v>97</v>
      </c>
      <c r="L214" s="285" t="s">
        <v>97</v>
      </c>
      <c r="M214" s="285" t="s">
        <v>97</v>
      </c>
      <c r="N214" s="285" t="s">
        <v>97</v>
      </c>
      <c r="O214" s="285" t="s">
        <v>97</v>
      </c>
      <c r="P214" s="285" t="s">
        <v>97</v>
      </c>
      <c r="Q214" s="285" t="s">
        <v>97</v>
      </c>
      <c r="R214" s="285" t="s">
        <v>97</v>
      </c>
      <c r="S214" s="285" t="s">
        <v>97</v>
      </c>
      <c r="T214" s="285" t="s">
        <v>97</v>
      </c>
      <c r="U214" s="285" t="s">
        <v>97</v>
      </c>
      <c r="V214" s="285" t="s">
        <v>97</v>
      </c>
      <c r="W214" s="288" t="s">
        <v>97</v>
      </c>
      <c r="X214" s="285" t="s">
        <v>97</v>
      </c>
      <c r="Y214" s="285"/>
      <c r="Z214" s="285" t="s">
        <v>97</v>
      </c>
      <c r="AA214" s="285" t="s">
        <v>97</v>
      </c>
      <c r="AB214" s="285" t="s">
        <v>97</v>
      </c>
      <c r="AC214" s="285" t="s">
        <v>97</v>
      </c>
      <c r="AD214" s="285" t="s">
        <v>97</v>
      </c>
      <c r="AE214" s="285" t="s">
        <v>97</v>
      </c>
      <c r="AF214" s="285" t="s">
        <v>97</v>
      </c>
      <c r="AG214" s="285" t="s">
        <v>97</v>
      </c>
      <c r="AH214" s="285" t="s">
        <v>97</v>
      </c>
      <c r="AI214" s="285" t="s">
        <v>97</v>
      </c>
      <c r="AJ214" s="285" t="s">
        <v>97</v>
      </c>
      <c r="AK214" s="285" t="s">
        <v>97</v>
      </c>
      <c r="AL214" s="285" t="s">
        <v>97</v>
      </c>
      <c r="AM214" s="285" t="s">
        <v>97</v>
      </c>
      <c r="AN214" s="285" t="s">
        <v>97</v>
      </c>
      <c r="AO214" s="285" t="s">
        <v>97</v>
      </c>
      <c r="AP214" s="285" t="s">
        <v>97</v>
      </c>
    </row>
    <row r="215" spans="1:42" x14ac:dyDescent="0.25">
      <c r="A215" s="244" t="s">
        <v>2627</v>
      </c>
      <c r="B215" s="244" t="s">
        <v>2628</v>
      </c>
      <c r="C215" s="286">
        <v>122</v>
      </c>
      <c r="D215" s="287"/>
      <c r="E215" s="285" t="s">
        <v>97</v>
      </c>
      <c r="F215" s="285" t="s">
        <v>97</v>
      </c>
      <c r="G215" s="285" t="s">
        <v>97</v>
      </c>
      <c r="H215" s="285" t="s">
        <v>97</v>
      </c>
      <c r="I215" s="285" t="s">
        <v>97</v>
      </c>
      <c r="J215" s="285" t="s">
        <v>97</v>
      </c>
      <c r="K215" s="285" t="s">
        <v>97</v>
      </c>
      <c r="L215" s="285" t="s">
        <v>97</v>
      </c>
      <c r="M215" s="285" t="s">
        <v>97</v>
      </c>
      <c r="N215" s="285" t="s">
        <v>97</v>
      </c>
      <c r="O215" s="285" t="s">
        <v>97</v>
      </c>
      <c r="P215" s="285" t="s">
        <v>97</v>
      </c>
      <c r="Q215" s="285" t="s">
        <v>97</v>
      </c>
      <c r="R215" s="285" t="s">
        <v>97</v>
      </c>
      <c r="S215" s="285" t="s">
        <v>97</v>
      </c>
      <c r="T215" s="285" t="s">
        <v>97</v>
      </c>
      <c r="U215" s="285" t="s">
        <v>97</v>
      </c>
      <c r="V215" s="285" t="s">
        <v>97</v>
      </c>
      <c r="W215" s="288" t="s">
        <v>97</v>
      </c>
      <c r="X215" s="285" t="s">
        <v>97</v>
      </c>
      <c r="Y215" s="285"/>
      <c r="Z215" s="285" t="s">
        <v>97</v>
      </c>
      <c r="AA215" s="285" t="s">
        <v>97</v>
      </c>
      <c r="AB215" s="285" t="s">
        <v>97</v>
      </c>
      <c r="AC215" s="285" t="s">
        <v>97</v>
      </c>
      <c r="AD215" s="285" t="s">
        <v>97</v>
      </c>
      <c r="AE215" s="285" t="s">
        <v>97</v>
      </c>
      <c r="AF215" s="285" t="s">
        <v>97</v>
      </c>
      <c r="AG215" s="285" t="s">
        <v>97</v>
      </c>
      <c r="AH215" s="285" t="s">
        <v>97</v>
      </c>
      <c r="AI215" s="285" t="s">
        <v>97</v>
      </c>
      <c r="AJ215" s="285" t="s">
        <v>97</v>
      </c>
      <c r="AK215" s="285" t="s">
        <v>97</v>
      </c>
      <c r="AL215" s="285" t="s">
        <v>97</v>
      </c>
      <c r="AM215" s="285" t="s">
        <v>97</v>
      </c>
      <c r="AN215" s="285" t="s">
        <v>97</v>
      </c>
      <c r="AO215" s="285" t="s">
        <v>97</v>
      </c>
      <c r="AP215" s="285" t="s">
        <v>97</v>
      </c>
    </row>
    <row r="216" spans="1:42" x14ac:dyDescent="0.25">
      <c r="A216" s="244" t="s">
        <v>2629</v>
      </c>
      <c r="B216" s="244" t="s">
        <v>2630</v>
      </c>
      <c r="C216" s="286">
        <v>24</v>
      </c>
      <c r="D216" s="287"/>
      <c r="E216" s="285" t="s">
        <v>97</v>
      </c>
      <c r="F216" s="285" t="s">
        <v>97</v>
      </c>
      <c r="G216" s="285" t="s">
        <v>97</v>
      </c>
      <c r="H216" s="285" t="s">
        <v>97</v>
      </c>
      <c r="I216" s="285" t="s">
        <v>97</v>
      </c>
      <c r="J216" s="285" t="s">
        <v>97</v>
      </c>
      <c r="K216" s="285" t="s">
        <v>97</v>
      </c>
      <c r="L216" s="285" t="s">
        <v>97</v>
      </c>
      <c r="M216" s="285" t="s">
        <v>97</v>
      </c>
      <c r="N216" s="285" t="s">
        <v>97</v>
      </c>
      <c r="O216" s="285" t="s">
        <v>97</v>
      </c>
      <c r="P216" s="285" t="s">
        <v>97</v>
      </c>
      <c r="Q216" s="285" t="s">
        <v>97</v>
      </c>
      <c r="R216" s="285" t="s">
        <v>97</v>
      </c>
      <c r="S216" s="285" t="s">
        <v>97</v>
      </c>
      <c r="T216" s="285" t="s">
        <v>97</v>
      </c>
      <c r="U216" s="285" t="s">
        <v>97</v>
      </c>
      <c r="V216" s="285" t="s">
        <v>97</v>
      </c>
      <c r="W216" s="288" t="s">
        <v>97</v>
      </c>
      <c r="X216" s="285" t="s">
        <v>97</v>
      </c>
      <c r="Y216" s="285"/>
      <c r="Z216" s="285" t="s">
        <v>97</v>
      </c>
      <c r="AA216" s="285" t="s">
        <v>97</v>
      </c>
      <c r="AB216" s="285" t="s">
        <v>97</v>
      </c>
      <c r="AC216" s="285" t="s">
        <v>97</v>
      </c>
      <c r="AD216" s="285" t="s">
        <v>97</v>
      </c>
      <c r="AE216" s="285" t="s">
        <v>97</v>
      </c>
      <c r="AF216" s="285" t="s">
        <v>97</v>
      </c>
      <c r="AG216" s="285" t="s">
        <v>97</v>
      </c>
      <c r="AH216" s="285" t="s">
        <v>97</v>
      </c>
      <c r="AI216" s="285" t="s">
        <v>97</v>
      </c>
      <c r="AJ216" s="285" t="s">
        <v>97</v>
      </c>
      <c r="AK216" s="285" t="s">
        <v>97</v>
      </c>
      <c r="AL216" s="285" t="s">
        <v>97</v>
      </c>
      <c r="AM216" s="285" t="s">
        <v>97</v>
      </c>
      <c r="AN216" s="285" t="s">
        <v>97</v>
      </c>
      <c r="AO216" s="285" t="s">
        <v>97</v>
      </c>
      <c r="AP216" s="285" t="s">
        <v>97</v>
      </c>
    </row>
    <row r="217" spans="1:42" x14ac:dyDescent="0.25">
      <c r="A217" s="244" t="s">
        <v>2631</v>
      </c>
      <c r="B217" s="244" t="s">
        <v>2632</v>
      </c>
      <c r="C217" s="286">
        <v>26</v>
      </c>
      <c r="D217" s="287"/>
      <c r="E217" s="285" t="s">
        <v>97</v>
      </c>
      <c r="F217" s="285" t="s">
        <v>97</v>
      </c>
      <c r="G217" s="285" t="s">
        <v>97</v>
      </c>
      <c r="H217" s="285" t="s">
        <v>97</v>
      </c>
      <c r="I217" s="285" t="s">
        <v>97</v>
      </c>
      <c r="J217" s="285" t="s">
        <v>97</v>
      </c>
      <c r="K217" s="285" t="s">
        <v>97</v>
      </c>
      <c r="L217" s="285" t="s">
        <v>97</v>
      </c>
      <c r="M217" s="285" t="s">
        <v>97</v>
      </c>
      <c r="N217" s="285" t="s">
        <v>97</v>
      </c>
      <c r="O217" s="285" t="s">
        <v>97</v>
      </c>
      <c r="P217" s="285" t="s">
        <v>97</v>
      </c>
      <c r="Q217" s="285" t="s">
        <v>97</v>
      </c>
      <c r="R217" s="285" t="s">
        <v>97</v>
      </c>
      <c r="S217" s="285" t="s">
        <v>97</v>
      </c>
      <c r="T217" s="285" t="s">
        <v>97</v>
      </c>
      <c r="U217" s="285" t="s">
        <v>97</v>
      </c>
      <c r="V217" s="285" t="s">
        <v>97</v>
      </c>
      <c r="W217" s="288" t="s">
        <v>97</v>
      </c>
      <c r="X217" s="285" t="s">
        <v>97</v>
      </c>
      <c r="Y217" s="285"/>
      <c r="Z217" s="285" t="s">
        <v>97</v>
      </c>
      <c r="AA217" s="285" t="s">
        <v>97</v>
      </c>
      <c r="AB217" s="285" t="s">
        <v>97</v>
      </c>
      <c r="AC217" s="285" t="s">
        <v>97</v>
      </c>
      <c r="AD217" s="285" t="s">
        <v>97</v>
      </c>
      <c r="AE217" s="285" t="s">
        <v>97</v>
      </c>
      <c r="AF217" s="285" t="s">
        <v>97</v>
      </c>
      <c r="AG217" s="285" t="s">
        <v>97</v>
      </c>
      <c r="AH217" s="285" t="s">
        <v>97</v>
      </c>
      <c r="AI217" s="285" t="s">
        <v>97</v>
      </c>
      <c r="AJ217" s="285" t="s">
        <v>97</v>
      </c>
      <c r="AK217" s="285" t="s">
        <v>97</v>
      </c>
      <c r="AL217" s="285" t="s">
        <v>97</v>
      </c>
      <c r="AM217" s="285" t="s">
        <v>97</v>
      </c>
      <c r="AN217" s="285" t="s">
        <v>97</v>
      </c>
      <c r="AO217" s="285" t="s">
        <v>97</v>
      </c>
      <c r="AP217" s="285" t="s">
        <v>97</v>
      </c>
    </row>
    <row r="218" spans="1:42" x14ac:dyDescent="0.25">
      <c r="A218" s="244" t="s">
        <v>2633</v>
      </c>
      <c r="B218" s="244" t="s">
        <v>2634</v>
      </c>
      <c r="C218" s="286">
        <v>122</v>
      </c>
      <c r="D218" s="287"/>
      <c r="E218" s="285" t="s">
        <v>97</v>
      </c>
      <c r="F218" s="285" t="s">
        <v>97</v>
      </c>
      <c r="G218" s="285" t="s">
        <v>97</v>
      </c>
      <c r="H218" s="285" t="s">
        <v>97</v>
      </c>
      <c r="I218" s="285"/>
      <c r="J218" s="285"/>
      <c r="K218" s="285"/>
      <c r="L218" s="285"/>
      <c r="M218" s="285"/>
      <c r="N218" s="285"/>
      <c r="O218" s="285"/>
      <c r="P218" s="285"/>
      <c r="Q218" s="285"/>
      <c r="R218" s="285"/>
      <c r="S218" s="285"/>
      <c r="T218" s="285"/>
      <c r="U218" s="285"/>
      <c r="V218" s="285"/>
      <c r="W218" s="288"/>
      <c r="X218" s="285"/>
      <c r="Y218" s="285"/>
      <c r="Z218" s="285" t="s">
        <v>97</v>
      </c>
      <c r="AA218" s="285" t="s">
        <v>97</v>
      </c>
      <c r="AB218" s="285" t="s">
        <v>97</v>
      </c>
      <c r="AC218" s="285" t="s">
        <v>97</v>
      </c>
      <c r="AD218" s="285"/>
      <c r="AE218" s="285"/>
      <c r="AF218" s="285"/>
      <c r="AG218" s="285"/>
      <c r="AH218" s="285"/>
      <c r="AI218" s="285"/>
      <c r="AJ218" s="285"/>
      <c r="AK218" s="285"/>
      <c r="AL218" s="285"/>
      <c r="AM218" s="285"/>
      <c r="AN218" s="285"/>
      <c r="AO218" s="285"/>
      <c r="AP218" s="285"/>
    </row>
    <row r="219" spans="1:42" x14ac:dyDescent="0.25">
      <c r="A219" s="244" t="s">
        <v>2635</v>
      </c>
      <c r="B219" s="244" t="s">
        <v>2636</v>
      </c>
      <c r="C219" s="286">
        <v>122</v>
      </c>
      <c r="D219" s="287"/>
      <c r="E219" s="285"/>
      <c r="F219" s="285"/>
      <c r="G219" s="285"/>
      <c r="H219" s="285"/>
      <c r="I219" s="285" t="s">
        <v>97</v>
      </c>
      <c r="J219" s="285" t="s">
        <v>97</v>
      </c>
      <c r="K219" s="285" t="s">
        <v>97</v>
      </c>
      <c r="L219" s="285" t="s">
        <v>97</v>
      </c>
      <c r="M219" s="285" t="s">
        <v>97</v>
      </c>
      <c r="N219" s="285" t="s">
        <v>97</v>
      </c>
      <c r="O219" s="285" t="s">
        <v>97</v>
      </c>
      <c r="P219" s="285" t="s">
        <v>97</v>
      </c>
      <c r="Q219" s="285"/>
      <c r="R219" s="285"/>
      <c r="S219" s="285"/>
      <c r="T219" s="285"/>
      <c r="U219" s="285"/>
      <c r="V219" s="285"/>
      <c r="W219" s="288"/>
      <c r="X219" s="285"/>
      <c r="Y219" s="285"/>
      <c r="Z219" s="285"/>
      <c r="AA219" s="285"/>
      <c r="AB219" s="285"/>
      <c r="AC219" s="285"/>
      <c r="AD219" s="285" t="s">
        <v>97</v>
      </c>
      <c r="AE219" s="285" t="s">
        <v>97</v>
      </c>
      <c r="AF219" s="285" t="s">
        <v>97</v>
      </c>
      <c r="AG219" s="285" t="s">
        <v>97</v>
      </c>
      <c r="AH219" s="285" t="s">
        <v>97</v>
      </c>
      <c r="AI219" s="285"/>
      <c r="AJ219" s="285"/>
      <c r="AK219" s="285"/>
      <c r="AL219" s="285"/>
      <c r="AM219" s="285"/>
      <c r="AN219" s="285"/>
      <c r="AO219" s="285"/>
      <c r="AP219" s="285"/>
    </row>
    <row r="220" spans="1:42" x14ac:dyDescent="0.25">
      <c r="A220" s="244" t="s">
        <v>2637</v>
      </c>
      <c r="B220" s="244" t="s">
        <v>2638</v>
      </c>
      <c r="C220" s="286">
        <v>246</v>
      </c>
      <c r="D220" s="287"/>
      <c r="E220" s="285" t="s">
        <v>97</v>
      </c>
      <c r="F220" s="285"/>
      <c r="G220" s="285" t="s">
        <v>97</v>
      </c>
      <c r="H220" s="285"/>
      <c r="I220" s="285" t="s">
        <v>97</v>
      </c>
      <c r="J220" s="285" t="s">
        <v>97</v>
      </c>
      <c r="K220" s="285" t="s">
        <v>97</v>
      </c>
      <c r="L220" s="285" t="s">
        <v>97</v>
      </c>
      <c r="M220" s="285"/>
      <c r="N220" s="285"/>
      <c r="O220" s="285"/>
      <c r="P220" s="285"/>
      <c r="Q220" s="285"/>
      <c r="R220" s="285"/>
      <c r="S220" s="285"/>
      <c r="T220" s="285"/>
      <c r="U220" s="285" t="s">
        <v>97</v>
      </c>
      <c r="V220" s="285" t="s">
        <v>97</v>
      </c>
      <c r="W220" s="288" t="s">
        <v>97</v>
      </c>
      <c r="X220" s="285" t="s">
        <v>97</v>
      </c>
      <c r="Y220" s="285"/>
      <c r="Z220" s="285" t="s">
        <v>97</v>
      </c>
      <c r="AA220" s="285"/>
      <c r="AB220" s="285" t="s">
        <v>97</v>
      </c>
      <c r="AC220" s="285"/>
      <c r="AD220" s="285"/>
      <c r="AE220" s="285"/>
      <c r="AF220" s="285"/>
      <c r="AG220" s="285" t="s">
        <v>97</v>
      </c>
      <c r="AH220" s="285" t="s">
        <v>97</v>
      </c>
      <c r="AI220" s="285"/>
      <c r="AJ220" s="285"/>
      <c r="AK220" s="285"/>
      <c r="AL220" s="285"/>
      <c r="AM220" s="285" t="s">
        <v>97</v>
      </c>
      <c r="AN220" s="285" t="s">
        <v>97</v>
      </c>
      <c r="AO220" s="285" t="s">
        <v>97</v>
      </c>
      <c r="AP220" s="285" t="s">
        <v>97</v>
      </c>
    </row>
    <row r="221" spans="1:42" ht="30" x14ac:dyDescent="0.25">
      <c r="A221" s="244" t="s">
        <v>2639</v>
      </c>
      <c r="B221" s="244" t="s">
        <v>2640</v>
      </c>
      <c r="C221" s="286">
        <v>208</v>
      </c>
      <c r="D221" s="287"/>
      <c r="E221" s="285" t="s">
        <v>97</v>
      </c>
      <c r="F221" s="285"/>
      <c r="G221" s="285" t="s">
        <v>97</v>
      </c>
      <c r="H221" s="285"/>
      <c r="I221" s="285" t="s">
        <v>97</v>
      </c>
      <c r="J221" s="285" t="s">
        <v>97</v>
      </c>
      <c r="K221" s="285" t="s">
        <v>97</v>
      </c>
      <c r="L221" s="285" t="s">
        <v>97</v>
      </c>
      <c r="M221" s="285"/>
      <c r="N221" s="285"/>
      <c r="O221" s="285"/>
      <c r="P221" s="285"/>
      <c r="Q221" s="285"/>
      <c r="R221" s="285"/>
      <c r="S221" s="285"/>
      <c r="T221" s="285"/>
      <c r="U221" s="285" t="s">
        <v>97</v>
      </c>
      <c r="V221" s="285" t="s">
        <v>97</v>
      </c>
      <c r="W221" s="288" t="s">
        <v>97</v>
      </c>
      <c r="X221" s="285" t="s">
        <v>97</v>
      </c>
      <c r="Y221" s="285"/>
      <c r="Z221" s="285" t="s">
        <v>97</v>
      </c>
      <c r="AA221" s="285"/>
      <c r="AB221" s="285" t="s">
        <v>97</v>
      </c>
      <c r="AC221" s="285"/>
      <c r="AD221" s="285"/>
      <c r="AE221" s="285"/>
      <c r="AF221" s="285"/>
      <c r="AG221" s="285" t="s">
        <v>97</v>
      </c>
      <c r="AH221" s="285" t="s">
        <v>97</v>
      </c>
      <c r="AI221" s="285"/>
      <c r="AJ221" s="285"/>
      <c r="AK221" s="285"/>
      <c r="AL221" s="285"/>
      <c r="AM221" s="285" t="s">
        <v>97</v>
      </c>
      <c r="AN221" s="285" t="s">
        <v>97</v>
      </c>
      <c r="AO221" s="285" t="s">
        <v>97</v>
      </c>
      <c r="AP221" s="285" t="s">
        <v>97</v>
      </c>
    </row>
    <row r="222" spans="1:42" ht="30" x14ac:dyDescent="0.25">
      <c r="A222" s="244" t="s">
        <v>2727</v>
      </c>
      <c r="B222" s="244" t="s">
        <v>2642</v>
      </c>
      <c r="C222" s="286">
        <v>679</v>
      </c>
      <c r="D222" s="287"/>
      <c r="E222" s="285" t="s">
        <v>97</v>
      </c>
      <c r="F222" s="285"/>
      <c r="G222" s="285" t="s">
        <v>97</v>
      </c>
      <c r="H222" s="285"/>
      <c r="I222" s="285" t="s">
        <v>97</v>
      </c>
      <c r="J222" s="285" t="s">
        <v>97</v>
      </c>
      <c r="K222" s="285" t="s">
        <v>97</v>
      </c>
      <c r="L222" s="285" t="s">
        <v>97</v>
      </c>
      <c r="M222" s="285"/>
      <c r="N222" s="285"/>
      <c r="O222" s="285"/>
      <c r="P222" s="285"/>
      <c r="Q222" s="285"/>
      <c r="R222" s="285"/>
      <c r="S222" s="285"/>
      <c r="T222" s="285"/>
      <c r="U222" s="285" t="s">
        <v>97</v>
      </c>
      <c r="V222" s="285" t="s">
        <v>97</v>
      </c>
      <c r="W222" s="288" t="s">
        <v>97</v>
      </c>
      <c r="X222" s="285" t="s">
        <v>97</v>
      </c>
      <c r="Y222" s="285"/>
      <c r="Z222" s="285" t="s">
        <v>97</v>
      </c>
      <c r="AA222" s="285"/>
      <c r="AB222" s="285" t="s">
        <v>97</v>
      </c>
      <c r="AC222" s="285"/>
      <c r="AD222" s="285"/>
      <c r="AE222" s="285"/>
      <c r="AF222" s="285"/>
      <c r="AG222" s="285" t="s">
        <v>97</v>
      </c>
      <c r="AH222" s="285" t="s">
        <v>97</v>
      </c>
      <c r="AI222" s="285"/>
      <c r="AJ222" s="285"/>
      <c r="AK222" s="285"/>
      <c r="AL222" s="285"/>
      <c r="AM222" s="285" t="s">
        <v>97</v>
      </c>
      <c r="AN222" s="285" t="s">
        <v>97</v>
      </c>
      <c r="AO222" s="285" t="s">
        <v>97</v>
      </c>
      <c r="AP222" s="285" t="s">
        <v>97</v>
      </c>
    </row>
    <row r="223" spans="1:42" ht="45" x14ac:dyDescent="0.25">
      <c r="A223" s="244" t="s">
        <v>2643</v>
      </c>
      <c r="B223" s="244" t="s">
        <v>2644</v>
      </c>
      <c r="C223" s="286">
        <v>246</v>
      </c>
      <c r="D223" s="287"/>
      <c r="E223" s="285"/>
      <c r="F223" s="285"/>
      <c r="G223" s="285" t="s">
        <v>97</v>
      </c>
      <c r="H223" s="285" t="s">
        <v>97</v>
      </c>
      <c r="I223" s="285" t="s">
        <v>97</v>
      </c>
      <c r="J223" s="285" t="s">
        <v>97</v>
      </c>
      <c r="K223" s="285" t="s">
        <v>97</v>
      </c>
      <c r="L223" s="285" t="s">
        <v>97</v>
      </c>
      <c r="M223" s="285" t="s">
        <v>97</v>
      </c>
      <c r="N223" s="285" t="s">
        <v>97</v>
      </c>
      <c r="O223" s="285" t="s">
        <v>97</v>
      </c>
      <c r="P223" s="285" t="s">
        <v>97</v>
      </c>
      <c r="Q223" s="285" t="s">
        <v>97</v>
      </c>
      <c r="R223" s="285" t="s">
        <v>97</v>
      </c>
      <c r="S223" s="285" t="s">
        <v>97</v>
      </c>
      <c r="T223" s="285" t="s">
        <v>97</v>
      </c>
      <c r="U223" s="285" t="s">
        <v>97</v>
      </c>
      <c r="V223" s="285" t="s">
        <v>97</v>
      </c>
      <c r="W223" s="288" t="s">
        <v>97</v>
      </c>
      <c r="X223" s="285" t="s">
        <v>97</v>
      </c>
      <c r="Y223" s="285"/>
      <c r="Z223" s="285"/>
      <c r="AA223" s="285"/>
      <c r="AB223" s="285" t="s">
        <v>97</v>
      </c>
      <c r="AC223" s="285" t="s">
        <v>97</v>
      </c>
      <c r="AD223" s="285" t="s">
        <v>97</v>
      </c>
      <c r="AE223" s="285" t="s">
        <v>97</v>
      </c>
      <c r="AF223" s="285" t="s">
        <v>97</v>
      </c>
      <c r="AG223" s="285" t="s">
        <v>97</v>
      </c>
      <c r="AH223" s="285" t="s">
        <v>97</v>
      </c>
      <c r="AI223" s="285" t="s">
        <v>97</v>
      </c>
      <c r="AJ223" s="285" t="s">
        <v>97</v>
      </c>
      <c r="AK223" s="285" t="s">
        <v>97</v>
      </c>
      <c r="AL223" s="285" t="s">
        <v>97</v>
      </c>
      <c r="AM223" s="285" t="s">
        <v>97</v>
      </c>
      <c r="AN223" s="285" t="s">
        <v>97</v>
      </c>
      <c r="AO223" s="285" t="s">
        <v>97</v>
      </c>
      <c r="AP223" s="285" t="s">
        <v>97</v>
      </c>
    </row>
    <row r="224" spans="1:42" ht="45" x14ac:dyDescent="0.25">
      <c r="A224" s="244" t="s">
        <v>2645</v>
      </c>
      <c r="B224" s="244" t="s">
        <v>2646</v>
      </c>
      <c r="C224" s="286">
        <v>73</v>
      </c>
      <c r="D224" s="287"/>
      <c r="E224" s="285"/>
      <c r="F224" s="285"/>
      <c r="G224" s="285"/>
      <c r="H224" s="285"/>
      <c r="I224" s="285" t="s">
        <v>97</v>
      </c>
      <c r="J224" s="285" t="s">
        <v>97</v>
      </c>
      <c r="K224" s="285" t="s">
        <v>97</v>
      </c>
      <c r="L224" s="285" t="s">
        <v>97</v>
      </c>
      <c r="M224" s="285" t="s">
        <v>97</v>
      </c>
      <c r="N224" s="285" t="s">
        <v>97</v>
      </c>
      <c r="O224" s="285" t="s">
        <v>97</v>
      </c>
      <c r="P224" s="285" t="s">
        <v>97</v>
      </c>
      <c r="Q224" s="285" t="s">
        <v>97</v>
      </c>
      <c r="R224" s="285" t="s">
        <v>97</v>
      </c>
      <c r="S224" s="285" t="s">
        <v>97</v>
      </c>
      <c r="T224" s="285" t="s">
        <v>97</v>
      </c>
      <c r="U224" s="285" t="s">
        <v>97</v>
      </c>
      <c r="V224" s="285" t="s">
        <v>97</v>
      </c>
      <c r="W224" s="288" t="s">
        <v>97</v>
      </c>
      <c r="X224" s="285" t="s">
        <v>97</v>
      </c>
      <c r="Y224" s="285"/>
      <c r="Z224" s="285"/>
      <c r="AA224" s="285"/>
      <c r="AB224" s="285"/>
      <c r="AC224" s="285"/>
      <c r="AD224" s="285" t="s">
        <v>97</v>
      </c>
      <c r="AE224" s="285" t="s">
        <v>97</v>
      </c>
      <c r="AF224" s="285" t="s">
        <v>97</v>
      </c>
      <c r="AG224" s="285" t="s">
        <v>97</v>
      </c>
      <c r="AH224" s="285" t="s">
        <v>97</v>
      </c>
      <c r="AI224" s="285" t="s">
        <v>97</v>
      </c>
      <c r="AJ224" s="285" t="s">
        <v>97</v>
      </c>
      <c r="AK224" s="285" t="s">
        <v>97</v>
      </c>
      <c r="AL224" s="285" t="s">
        <v>97</v>
      </c>
      <c r="AM224" s="285" t="s">
        <v>97</v>
      </c>
      <c r="AN224" s="285" t="s">
        <v>97</v>
      </c>
      <c r="AO224" s="285" t="s">
        <v>97</v>
      </c>
      <c r="AP224" s="285" t="s">
        <v>97</v>
      </c>
    </row>
    <row r="225" spans="1:42" x14ac:dyDescent="0.25">
      <c r="A225" s="244" t="s">
        <v>2653</v>
      </c>
      <c r="B225" s="244" t="s">
        <v>2654</v>
      </c>
      <c r="C225" s="286">
        <v>412</v>
      </c>
      <c r="D225" s="287"/>
      <c r="E225" s="285"/>
      <c r="F225" s="285"/>
      <c r="G225" s="285"/>
      <c r="H225" s="285"/>
      <c r="I225" s="285"/>
      <c r="J225" s="285"/>
      <c r="K225" s="285"/>
      <c r="L225" s="285"/>
      <c r="M225" s="285"/>
      <c r="N225" s="285"/>
      <c r="O225" s="285"/>
      <c r="P225" s="285"/>
      <c r="Q225" s="285"/>
      <c r="R225" s="285"/>
      <c r="S225" s="285"/>
      <c r="T225" s="285"/>
      <c r="U225" s="285"/>
      <c r="V225" s="285"/>
      <c r="W225" s="288"/>
      <c r="X225" s="285"/>
      <c r="Y225" s="285"/>
      <c r="Z225" s="285" t="s">
        <v>97</v>
      </c>
      <c r="AA225" s="285" t="s">
        <v>97</v>
      </c>
      <c r="AB225" s="285" t="s">
        <v>97</v>
      </c>
      <c r="AC225" s="285" t="s">
        <v>97</v>
      </c>
      <c r="AD225" s="285" t="s">
        <v>97</v>
      </c>
      <c r="AE225" s="285" t="s">
        <v>97</v>
      </c>
      <c r="AF225" s="285" t="s">
        <v>97</v>
      </c>
      <c r="AG225" s="285" t="s">
        <v>97</v>
      </c>
      <c r="AH225" s="285" t="s">
        <v>97</v>
      </c>
      <c r="AI225" s="285" t="s">
        <v>97</v>
      </c>
      <c r="AJ225" s="285" t="s">
        <v>97</v>
      </c>
      <c r="AK225" s="285" t="s">
        <v>97</v>
      </c>
      <c r="AL225" s="285" t="s">
        <v>97</v>
      </c>
      <c r="AM225" s="285" t="s">
        <v>97</v>
      </c>
      <c r="AN225" s="285" t="s">
        <v>97</v>
      </c>
      <c r="AO225" s="285" t="s">
        <v>97</v>
      </c>
      <c r="AP225" s="285" t="s">
        <v>97</v>
      </c>
    </row>
    <row r="226" spans="1:42" x14ac:dyDescent="0.25">
      <c r="A226" s="244" t="s">
        <v>2655</v>
      </c>
      <c r="B226" s="244" t="s">
        <v>2728</v>
      </c>
      <c r="C226" s="286">
        <v>708</v>
      </c>
      <c r="D226" s="287"/>
      <c r="E226" s="285"/>
      <c r="F226" s="285"/>
      <c r="G226" s="285"/>
      <c r="H226" s="285"/>
      <c r="I226" s="285"/>
      <c r="J226" s="285"/>
      <c r="K226" s="285"/>
      <c r="L226" s="285"/>
      <c r="M226" s="285"/>
      <c r="N226" s="285"/>
      <c r="O226" s="285"/>
      <c r="P226" s="285"/>
      <c r="Q226" s="285"/>
      <c r="R226" s="285"/>
      <c r="S226" s="285"/>
      <c r="T226" s="285"/>
      <c r="U226" s="285"/>
      <c r="V226" s="285"/>
      <c r="W226" s="288"/>
      <c r="X226" s="285"/>
      <c r="Y226" s="285"/>
      <c r="Z226" s="285" t="s">
        <v>97</v>
      </c>
      <c r="AA226" s="285" t="s">
        <v>97</v>
      </c>
      <c r="AB226" s="285" t="s">
        <v>97</v>
      </c>
      <c r="AC226" s="285" t="s">
        <v>97</v>
      </c>
      <c r="AD226" s="285" t="s">
        <v>97</v>
      </c>
      <c r="AE226" s="285" t="s">
        <v>97</v>
      </c>
      <c r="AF226" s="285" t="s">
        <v>97</v>
      </c>
      <c r="AG226" s="285" t="s">
        <v>97</v>
      </c>
      <c r="AH226" s="285" t="s">
        <v>97</v>
      </c>
      <c r="AI226" s="285" t="s">
        <v>97</v>
      </c>
      <c r="AJ226" s="285" t="s">
        <v>97</v>
      </c>
      <c r="AK226" s="285" t="s">
        <v>97</v>
      </c>
      <c r="AL226" s="285" t="s">
        <v>97</v>
      </c>
      <c r="AM226" s="285" t="s">
        <v>97</v>
      </c>
      <c r="AN226" s="285" t="s">
        <v>97</v>
      </c>
      <c r="AO226" s="285" t="s">
        <v>97</v>
      </c>
      <c r="AP226" s="285" t="s">
        <v>97</v>
      </c>
    </row>
    <row r="227" spans="1:42" x14ac:dyDescent="0.25">
      <c r="A227" s="244" t="s">
        <v>2729</v>
      </c>
      <c r="B227" s="244" t="s">
        <v>2730</v>
      </c>
      <c r="C227" s="286">
        <v>122</v>
      </c>
      <c r="D227" s="287"/>
      <c r="E227" s="285" t="s">
        <v>97</v>
      </c>
      <c r="F227" s="285" t="s">
        <v>97</v>
      </c>
      <c r="G227" s="285" t="s">
        <v>97</v>
      </c>
      <c r="H227" s="285" t="s">
        <v>97</v>
      </c>
      <c r="I227" s="285"/>
      <c r="J227" s="285" t="s">
        <v>97</v>
      </c>
      <c r="K227" s="285" t="s">
        <v>97</v>
      </c>
      <c r="L227" s="285"/>
      <c r="M227" s="285"/>
      <c r="N227" s="285" t="s">
        <v>97</v>
      </c>
      <c r="O227" s="285" t="s">
        <v>97</v>
      </c>
      <c r="P227" s="285"/>
      <c r="Q227" s="285" t="s">
        <v>97</v>
      </c>
      <c r="R227" s="285"/>
      <c r="S227" s="285" t="s">
        <v>97</v>
      </c>
      <c r="T227" s="285"/>
      <c r="U227" s="285"/>
      <c r="V227" s="285" t="s">
        <v>97</v>
      </c>
      <c r="W227" s="288"/>
      <c r="X227" s="285" t="s">
        <v>97</v>
      </c>
      <c r="Y227" s="285"/>
      <c r="Z227" s="285" t="s">
        <v>97</v>
      </c>
      <c r="AA227" s="285" t="s">
        <v>97</v>
      </c>
      <c r="AB227" s="285" t="s">
        <v>97</v>
      </c>
      <c r="AC227" s="285" t="s">
        <v>97</v>
      </c>
      <c r="AD227" s="285"/>
      <c r="AE227" s="285" t="s">
        <v>97</v>
      </c>
      <c r="AF227" s="285" t="s">
        <v>97</v>
      </c>
      <c r="AG227" s="285" t="s">
        <v>97</v>
      </c>
      <c r="AH227" s="285"/>
      <c r="AI227" s="285" t="s">
        <v>97</v>
      </c>
      <c r="AJ227" s="285"/>
      <c r="AK227" s="285"/>
      <c r="AL227" s="285" t="s">
        <v>97</v>
      </c>
      <c r="AM227" s="285"/>
      <c r="AN227" s="285" t="s">
        <v>97</v>
      </c>
      <c r="AO227" s="285" t="s">
        <v>97</v>
      </c>
      <c r="AP227" s="285"/>
    </row>
    <row r="228" spans="1:42" x14ac:dyDescent="0.25">
      <c r="A228" s="244" t="s">
        <v>2731</v>
      </c>
      <c r="B228" s="244" t="s">
        <v>2732</v>
      </c>
      <c r="C228" s="286">
        <v>62</v>
      </c>
      <c r="D228" s="287"/>
      <c r="E228" s="285"/>
      <c r="F228" s="285"/>
      <c r="G228" s="285"/>
      <c r="H228" s="285"/>
      <c r="I228" s="285" t="s">
        <v>97</v>
      </c>
      <c r="J228" s="285" t="s">
        <v>97</v>
      </c>
      <c r="K228" s="285" t="s">
        <v>97</v>
      </c>
      <c r="L228" s="285" t="s">
        <v>97</v>
      </c>
      <c r="M228" s="285" t="s">
        <v>97</v>
      </c>
      <c r="N228" s="285" t="s">
        <v>97</v>
      </c>
      <c r="O228" s="285" t="s">
        <v>97</v>
      </c>
      <c r="P228" s="285" t="s">
        <v>97</v>
      </c>
      <c r="Q228" s="285" t="s">
        <v>97</v>
      </c>
      <c r="R228" s="285" t="s">
        <v>97</v>
      </c>
      <c r="S228" s="285" t="s">
        <v>97</v>
      </c>
      <c r="T228" s="285" t="s">
        <v>97</v>
      </c>
      <c r="U228" s="285" t="s">
        <v>97</v>
      </c>
      <c r="V228" s="285" t="s">
        <v>97</v>
      </c>
      <c r="W228" s="288" t="s">
        <v>97</v>
      </c>
      <c r="X228" s="285" t="s">
        <v>97</v>
      </c>
      <c r="Y228" s="285"/>
      <c r="Z228" s="285"/>
      <c r="AA228" s="285"/>
      <c r="AB228" s="285"/>
      <c r="AC228" s="285"/>
      <c r="AD228" s="285" t="s">
        <v>97</v>
      </c>
      <c r="AE228" s="285" t="s">
        <v>97</v>
      </c>
      <c r="AF228" s="285" t="s">
        <v>97</v>
      </c>
      <c r="AG228" s="285" t="s">
        <v>97</v>
      </c>
      <c r="AH228" s="285" t="s">
        <v>97</v>
      </c>
      <c r="AI228" s="285" t="s">
        <v>97</v>
      </c>
      <c r="AJ228" s="285" t="s">
        <v>97</v>
      </c>
      <c r="AK228" s="285" t="s">
        <v>97</v>
      </c>
      <c r="AL228" s="285" t="s">
        <v>97</v>
      </c>
      <c r="AM228" s="285" t="s">
        <v>97</v>
      </c>
      <c r="AN228" s="285" t="s">
        <v>97</v>
      </c>
      <c r="AO228" s="285" t="s">
        <v>97</v>
      </c>
      <c r="AP228" s="285" t="s">
        <v>97</v>
      </c>
    </row>
    <row r="229" spans="1:42" ht="45" x14ac:dyDescent="0.25">
      <c r="A229" s="244" t="s">
        <v>2651</v>
      </c>
      <c r="B229" s="244" t="s">
        <v>2652</v>
      </c>
      <c r="C229" s="286">
        <v>215</v>
      </c>
      <c r="D229" s="287"/>
      <c r="E229" s="285"/>
      <c r="F229" s="285"/>
      <c r="G229" s="285"/>
      <c r="H229" s="285"/>
      <c r="I229" s="285"/>
      <c r="J229" s="285"/>
      <c r="K229" s="285"/>
      <c r="L229" s="285"/>
      <c r="M229" s="285"/>
      <c r="N229" s="285" t="s">
        <v>97</v>
      </c>
      <c r="O229" s="285"/>
      <c r="P229" s="285" t="s">
        <v>97</v>
      </c>
      <c r="Q229" s="285" t="s">
        <v>97</v>
      </c>
      <c r="R229" s="285" t="s">
        <v>97</v>
      </c>
      <c r="S229" s="285" t="s">
        <v>97</v>
      </c>
      <c r="T229" s="285" t="s">
        <v>97</v>
      </c>
      <c r="U229" s="285"/>
      <c r="V229" s="285"/>
      <c r="W229" s="288"/>
      <c r="X229" s="285"/>
      <c r="Y229" s="285"/>
      <c r="Z229" s="285"/>
      <c r="AA229" s="285"/>
      <c r="AB229" s="285"/>
      <c r="AC229" s="285"/>
      <c r="AD229" s="285" t="s">
        <v>97</v>
      </c>
      <c r="AE229" s="285" t="s">
        <v>97</v>
      </c>
      <c r="AF229" s="285"/>
      <c r="AG229" s="285"/>
      <c r="AH229" s="285"/>
      <c r="AI229" s="285" t="s">
        <v>97</v>
      </c>
      <c r="AJ229" s="285" t="s">
        <v>97</v>
      </c>
      <c r="AK229" s="285" t="s">
        <v>97</v>
      </c>
      <c r="AL229" s="285" t="s">
        <v>97</v>
      </c>
      <c r="AM229" s="285"/>
      <c r="AN229" s="285"/>
      <c r="AO229" s="285"/>
      <c r="AP229" s="285"/>
    </row>
    <row r="230" spans="1:42" ht="30" x14ac:dyDescent="0.25">
      <c r="A230" s="244" t="s">
        <v>2733</v>
      </c>
      <c r="B230" s="244" t="s">
        <v>2734</v>
      </c>
      <c r="C230" s="286">
        <v>1485</v>
      </c>
      <c r="D230" s="287"/>
      <c r="E230" s="285"/>
      <c r="F230" s="285"/>
      <c r="G230" s="285"/>
      <c r="H230" s="285"/>
      <c r="I230" s="285" t="s">
        <v>97</v>
      </c>
      <c r="J230" s="285" t="s">
        <v>97</v>
      </c>
      <c r="K230" s="285" t="s">
        <v>97</v>
      </c>
      <c r="L230" s="285" t="s">
        <v>97</v>
      </c>
      <c r="M230" s="285"/>
      <c r="N230" s="285"/>
      <c r="O230" s="285"/>
      <c r="P230" s="285"/>
      <c r="Q230" s="285" t="s">
        <v>97</v>
      </c>
      <c r="R230" s="285" t="s">
        <v>97</v>
      </c>
      <c r="S230" s="285"/>
      <c r="T230" s="285"/>
      <c r="U230" s="285" t="s">
        <v>97</v>
      </c>
      <c r="V230" s="285" t="s">
        <v>97</v>
      </c>
      <c r="W230" s="288"/>
      <c r="X230" s="285"/>
      <c r="Y230" s="285"/>
      <c r="Z230" s="285"/>
      <c r="AA230" s="285"/>
      <c r="AB230" s="285"/>
      <c r="AC230" s="285"/>
      <c r="AD230" s="285"/>
      <c r="AE230" s="285"/>
      <c r="AF230" s="285"/>
      <c r="AG230" s="285" t="s">
        <v>97</v>
      </c>
      <c r="AH230" s="285" t="s">
        <v>97</v>
      </c>
      <c r="AI230" s="285" t="s">
        <v>97</v>
      </c>
      <c r="AJ230" s="285" t="s">
        <v>97</v>
      </c>
      <c r="AK230" s="285"/>
      <c r="AL230" s="285"/>
      <c r="AM230" s="285" t="s">
        <v>97</v>
      </c>
      <c r="AN230" s="285" t="s">
        <v>97</v>
      </c>
      <c r="AO230" s="285"/>
      <c r="AP230" s="285"/>
    </row>
    <row r="231" spans="1:42" x14ac:dyDescent="0.25">
      <c r="A231" s="244" t="s">
        <v>2735</v>
      </c>
      <c r="B231" s="244" t="s">
        <v>2736</v>
      </c>
      <c r="C231" s="286">
        <v>380</v>
      </c>
      <c r="D231" s="287"/>
      <c r="E231" s="285"/>
      <c r="F231" s="285"/>
      <c r="G231" s="285"/>
      <c r="H231" s="285"/>
      <c r="I231" s="285"/>
      <c r="J231" s="285"/>
      <c r="K231" s="285"/>
      <c r="L231" s="285"/>
      <c r="M231" s="285"/>
      <c r="N231" s="285"/>
      <c r="O231" s="285"/>
      <c r="P231" s="285"/>
      <c r="Q231" s="285"/>
      <c r="R231" s="285"/>
      <c r="S231" s="285"/>
      <c r="T231" s="285"/>
      <c r="U231" s="285"/>
      <c r="V231" s="285"/>
      <c r="W231" s="288"/>
      <c r="X231" s="285"/>
      <c r="Y231" s="285"/>
      <c r="Z231" s="285"/>
      <c r="AA231" s="285"/>
      <c r="AB231" s="285"/>
      <c r="AC231" s="285"/>
      <c r="AD231" s="285"/>
      <c r="AE231" s="285"/>
      <c r="AF231" s="285"/>
      <c r="AG231" s="285" t="s">
        <v>97</v>
      </c>
      <c r="AH231" s="285" t="s">
        <v>97</v>
      </c>
      <c r="AI231" s="285"/>
      <c r="AJ231" s="285"/>
      <c r="AK231" s="285"/>
      <c r="AL231" s="285"/>
      <c r="AM231" s="285" t="s">
        <v>97</v>
      </c>
      <c r="AN231" s="285" t="s">
        <v>97</v>
      </c>
      <c r="AO231" s="285"/>
      <c r="AP231" s="285"/>
    </row>
    <row r="232" spans="1:42" ht="30" x14ac:dyDescent="0.25">
      <c r="A232" s="244" t="s">
        <v>2737</v>
      </c>
      <c r="B232" s="244" t="s">
        <v>2738</v>
      </c>
      <c r="C232" s="286">
        <v>208</v>
      </c>
      <c r="D232" s="287"/>
      <c r="E232" s="285"/>
      <c r="F232" s="285"/>
      <c r="G232" s="285"/>
      <c r="H232" s="285"/>
      <c r="I232" s="285"/>
      <c r="J232" s="285"/>
      <c r="K232" s="285"/>
      <c r="L232" s="285"/>
      <c r="M232" s="285"/>
      <c r="N232" s="285"/>
      <c r="O232" s="285"/>
      <c r="P232" s="285"/>
      <c r="Q232" s="285"/>
      <c r="R232" s="285"/>
      <c r="S232" s="285"/>
      <c r="T232" s="285"/>
      <c r="U232" s="285"/>
      <c r="V232" s="285"/>
      <c r="W232" s="288"/>
      <c r="X232" s="285"/>
      <c r="Y232" s="285"/>
      <c r="Z232" s="285"/>
      <c r="AA232" s="285"/>
      <c r="AB232" s="285"/>
      <c r="AC232" s="285"/>
      <c r="AD232" s="285"/>
      <c r="AE232" s="285"/>
      <c r="AF232" s="285"/>
      <c r="AG232" s="285" t="s">
        <v>97</v>
      </c>
      <c r="AH232" s="285" t="s">
        <v>97</v>
      </c>
      <c r="AI232" s="285"/>
      <c r="AJ232" s="285"/>
      <c r="AK232" s="285"/>
      <c r="AL232" s="285"/>
      <c r="AM232" s="285" t="s">
        <v>97</v>
      </c>
      <c r="AN232" s="285" t="s">
        <v>97</v>
      </c>
      <c r="AO232" s="285"/>
      <c r="AP232" s="285"/>
    </row>
    <row r="233" spans="1:42" ht="60" x14ac:dyDescent="0.25">
      <c r="A233" s="244" t="s">
        <v>2739</v>
      </c>
      <c r="B233" s="244" t="s">
        <v>2740</v>
      </c>
      <c r="C233" s="286">
        <v>64</v>
      </c>
      <c r="D233" s="287"/>
      <c r="E233" s="285"/>
      <c r="F233" s="285"/>
      <c r="G233" s="285"/>
      <c r="H233" s="285"/>
      <c r="I233" s="285"/>
      <c r="J233" s="285"/>
      <c r="K233" s="285"/>
      <c r="L233" s="285"/>
      <c r="M233" s="285"/>
      <c r="N233" s="285"/>
      <c r="O233" s="285"/>
      <c r="P233" s="285"/>
      <c r="Q233" s="285"/>
      <c r="R233" s="285"/>
      <c r="S233" s="285"/>
      <c r="T233" s="285"/>
      <c r="U233" s="285"/>
      <c r="V233" s="285"/>
      <c r="W233" s="288"/>
      <c r="X233" s="285"/>
      <c r="Y233" s="285"/>
      <c r="Z233" s="285" t="s">
        <v>97</v>
      </c>
      <c r="AA233" s="285" t="s">
        <v>97</v>
      </c>
      <c r="AB233" s="285" t="s">
        <v>97</v>
      </c>
      <c r="AC233" s="285" t="s">
        <v>97</v>
      </c>
      <c r="AD233" s="285"/>
      <c r="AE233" s="285" t="s">
        <v>97</v>
      </c>
      <c r="AF233" s="285" t="s">
        <v>97</v>
      </c>
      <c r="AG233" s="285" t="s">
        <v>97</v>
      </c>
      <c r="AH233" s="285"/>
      <c r="AI233" s="285"/>
      <c r="AJ233" s="285"/>
      <c r="AK233" s="285"/>
      <c r="AL233" s="285"/>
      <c r="AM233" s="285"/>
      <c r="AN233" s="285"/>
      <c r="AO233" s="285"/>
      <c r="AP233" s="285"/>
    </row>
    <row r="234" spans="1:42" ht="135" x14ac:dyDescent="0.25">
      <c r="A234" s="244" t="s">
        <v>2741</v>
      </c>
      <c r="B234" s="244" t="s">
        <v>2742</v>
      </c>
      <c r="C234" s="286">
        <v>1141</v>
      </c>
      <c r="D234" s="287"/>
      <c r="E234" s="285" t="s">
        <v>97</v>
      </c>
      <c r="F234" s="285" t="s">
        <v>97</v>
      </c>
      <c r="G234" s="285" t="s">
        <v>97</v>
      </c>
      <c r="H234" s="285" t="s">
        <v>97</v>
      </c>
      <c r="I234" s="285" t="s">
        <v>97</v>
      </c>
      <c r="J234" s="285" t="s">
        <v>97</v>
      </c>
      <c r="K234" s="285" t="s">
        <v>97</v>
      </c>
      <c r="L234" s="285" t="s">
        <v>97</v>
      </c>
      <c r="M234" s="285" t="s">
        <v>97</v>
      </c>
      <c r="N234" s="285" t="s">
        <v>97</v>
      </c>
      <c r="O234" s="285" t="s">
        <v>97</v>
      </c>
      <c r="P234" s="285" t="s">
        <v>97</v>
      </c>
      <c r="Q234" s="285" t="s">
        <v>97</v>
      </c>
      <c r="R234" s="285" t="s">
        <v>97</v>
      </c>
      <c r="S234" s="285" t="s">
        <v>97</v>
      </c>
      <c r="T234" s="285" t="s">
        <v>97</v>
      </c>
      <c r="U234" s="285" t="s">
        <v>97</v>
      </c>
      <c r="V234" s="285" t="s">
        <v>97</v>
      </c>
      <c r="W234" s="288" t="s">
        <v>97</v>
      </c>
      <c r="X234" s="285" t="s">
        <v>97</v>
      </c>
      <c r="Y234" s="285"/>
      <c r="Z234" s="285" t="s">
        <v>97</v>
      </c>
      <c r="AA234" s="285" t="s">
        <v>97</v>
      </c>
      <c r="AB234" s="285" t="s">
        <v>97</v>
      </c>
      <c r="AC234" s="285" t="s">
        <v>97</v>
      </c>
      <c r="AD234" s="288" t="s">
        <v>97</v>
      </c>
      <c r="AE234" s="285" t="s">
        <v>97</v>
      </c>
      <c r="AF234" s="285" t="s">
        <v>97</v>
      </c>
      <c r="AG234" s="285" t="s">
        <v>97</v>
      </c>
      <c r="AH234" s="285" t="s">
        <v>97</v>
      </c>
      <c r="AI234" s="285" t="s">
        <v>97</v>
      </c>
      <c r="AJ234" s="285" t="s">
        <v>97</v>
      </c>
      <c r="AK234" s="285" t="s">
        <v>97</v>
      </c>
      <c r="AL234" s="285" t="s">
        <v>97</v>
      </c>
      <c r="AM234" s="285" t="s">
        <v>97</v>
      </c>
      <c r="AN234" s="285" t="s">
        <v>97</v>
      </c>
      <c r="AO234" s="285" t="s">
        <v>97</v>
      </c>
      <c r="AP234" s="285" t="s">
        <v>97</v>
      </c>
    </row>
    <row r="235" spans="1:42" x14ac:dyDescent="0.25">
      <c r="A235" s="244" t="s">
        <v>2743</v>
      </c>
      <c r="B235" s="244" t="s">
        <v>2318</v>
      </c>
      <c r="C235" s="286">
        <v>1353</v>
      </c>
      <c r="D235" s="287"/>
      <c r="E235" s="285"/>
      <c r="F235" s="285"/>
      <c r="G235" s="285"/>
      <c r="H235" s="285"/>
      <c r="I235" s="285"/>
      <c r="J235" s="285"/>
      <c r="K235" s="285"/>
      <c r="L235" s="285"/>
      <c r="M235" s="285"/>
      <c r="N235" s="285" t="s">
        <v>97</v>
      </c>
      <c r="O235" s="285"/>
      <c r="P235" s="285"/>
      <c r="Q235" s="285"/>
      <c r="R235" s="285"/>
      <c r="S235" s="285"/>
      <c r="T235" s="285"/>
      <c r="U235" s="285"/>
      <c r="V235" s="285"/>
      <c r="W235" s="285"/>
      <c r="X235" s="285"/>
      <c r="Y235" s="285"/>
      <c r="Z235" s="285"/>
      <c r="AA235" s="285"/>
      <c r="AB235" s="285"/>
      <c r="AC235" s="285"/>
      <c r="AD235" s="288"/>
      <c r="AE235" s="285" t="s">
        <v>97</v>
      </c>
      <c r="AF235" s="285"/>
      <c r="AG235" s="285"/>
      <c r="AH235" s="285"/>
      <c r="AI235" s="285"/>
      <c r="AJ235" s="285"/>
      <c r="AK235" s="285"/>
      <c r="AL235" s="285"/>
      <c r="AM235" s="285"/>
      <c r="AN235" s="285"/>
      <c r="AO235" s="285"/>
      <c r="AP235" s="285"/>
    </row>
    <row r="236" spans="1:42" x14ac:dyDescent="0.25">
      <c r="A236" s="244" t="s">
        <v>2744</v>
      </c>
      <c r="B236" s="244" t="s">
        <v>2745</v>
      </c>
      <c r="C236" s="286">
        <v>200</v>
      </c>
      <c r="D236" s="287"/>
      <c r="E236" s="285"/>
      <c r="F236" s="285"/>
      <c r="G236" s="285"/>
      <c r="H236" s="285"/>
      <c r="I236" s="285"/>
      <c r="J236" s="285"/>
      <c r="K236" s="285" t="s">
        <v>97</v>
      </c>
      <c r="L236" s="285" t="s">
        <v>97</v>
      </c>
      <c r="M236" s="285"/>
      <c r="N236" s="285" t="s">
        <v>97</v>
      </c>
      <c r="O236" s="285"/>
      <c r="P236" s="285" t="s">
        <v>97</v>
      </c>
      <c r="Q236" s="285"/>
      <c r="R236" s="285"/>
      <c r="S236" s="285"/>
      <c r="T236" s="285"/>
      <c r="U236" s="285"/>
      <c r="V236" s="285"/>
      <c r="W236" s="285"/>
      <c r="X236" s="285"/>
      <c r="Y236" s="285"/>
      <c r="Z236" s="244"/>
      <c r="AA236" s="244"/>
      <c r="AB236" s="244"/>
      <c r="AC236" s="244"/>
      <c r="AD236" s="289"/>
      <c r="AE236" s="244"/>
      <c r="AF236" s="244"/>
      <c r="AG236" s="244"/>
      <c r="AH236" s="244"/>
      <c r="AI236" s="244"/>
      <c r="AJ236" s="244"/>
      <c r="AK236" s="244"/>
      <c r="AL236" s="244"/>
      <c r="AM236" s="244"/>
      <c r="AN236" s="244"/>
      <c r="AO236" s="244"/>
      <c r="AP236" s="244"/>
    </row>
    <row r="237" spans="1:42" x14ac:dyDescent="0.25">
      <c r="A237" s="244"/>
      <c r="B237" s="290" t="s">
        <v>2746</v>
      </c>
      <c r="C237" s="286"/>
      <c r="D237" s="287"/>
      <c r="E237" s="244"/>
      <c r="F237" s="244"/>
      <c r="G237" s="244"/>
      <c r="H237" s="244"/>
      <c r="I237" s="244"/>
      <c r="J237" s="244"/>
      <c r="K237" s="244"/>
      <c r="L237" s="244"/>
      <c r="M237" s="244"/>
      <c r="N237" s="244"/>
      <c r="O237" s="244"/>
      <c r="P237" s="244"/>
      <c r="Q237" s="244"/>
      <c r="R237" s="244"/>
      <c r="S237" s="244"/>
      <c r="T237" s="244"/>
      <c r="U237" s="244"/>
      <c r="V237" s="244"/>
      <c r="W237" s="244"/>
      <c r="X237" s="244"/>
      <c r="Y237" s="244"/>
      <c r="Z237" s="244"/>
      <c r="AA237" s="244"/>
      <c r="AB237" s="244"/>
      <c r="AC237" s="244"/>
      <c r="AD237" s="289"/>
      <c r="AE237" s="244"/>
      <c r="AF237" s="244"/>
      <c r="AG237" s="244"/>
      <c r="AH237" s="244"/>
      <c r="AI237" s="244"/>
      <c r="AJ237" s="244"/>
      <c r="AK237" s="244"/>
      <c r="AL237" s="244"/>
      <c r="AM237" s="244"/>
      <c r="AN237" s="244"/>
      <c r="AO237" s="244"/>
      <c r="AP237" s="244"/>
    </row>
    <row r="238" spans="1:42" x14ac:dyDescent="0.25">
      <c r="A238" s="244"/>
      <c r="B238" s="244" t="s">
        <v>2747</v>
      </c>
      <c r="C238" s="286">
        <v>466</v>
      </c>
      <c r="D238" s="287" t="s">
        <v>2883</v>
      </c>
      <c r="E238" s="244"/>
      <c r="F238" s="244"/>
      <c r="G238" s="244"/>
      <c r="H238" s="244"/>
      <c r="I238" s="244"/>
      <c r="J238" s="244"/>
      <c r="K238" s="244"/>
      <c r="L238" s="244"/>
      <c r="M238" s="244"/>
      <c r="N238" s="244"/>
      <c r="O238" s="244"/>
      <c r="P238" s="244"/>
      <c r="Q238" s="244"/>
      <c r="R238" s="244"/>
      <c r="S238" s="244"/>
      <c r="T238" s="244"/>
      <c r="U238" s="244"/>
      <c r="V238" s="244"/>
      <c r="W238" s="244"/>
      <c r="X238" s="244"/>
      <c r="Y238" s="296" t="s">
        <v>2884</v>
      </c>
      <c r="Z238" s="244"/>
      <c r="AA238" s="244"/>
      <c r="AB238" s="244"/>
      <c r="AC238" s="244"/>
      <c r="AD238" s="289"/>
      <c r="AE238" s="244"/>
      <c r="AF238" s="244"/>
      <c r="AG238" s="244"/>
      <c r="AH238" s="244"/>
      <c r="AI238" s="244"/>
      <c r="AJ238" s="244"/>
      <c r="AK238" s="244"/>
      <c r="AL238" s="244"/>
      <c r="AM238" s="244"/>
      <c r="AN238" s="244"/>
      <c r="AO238" s="244"/>
      <c r="AP238" s="244"/>
    </row>
    <row r="239" spans="1:42" x14ac:dyDescent="0.25">
      <c r="A239" s="244"/>
      <c r="B239" s="244" t="s">
        <v>2750</v>
      </c>
      <c r="C239" s="286">
        <v>567</v>
      </c>
      <c r="D239" s="287" t="s">
        <v>2885</v>
      </c>
      <c r="E239" s="244"/>
      <c r="F239" s="244"/>
      <c r="G239" s="244"/>
      <c r="H239" s="244"/>
      <c r="I239" s="244"/>
      <c r="J239" s="244"/>
      <c r="K239" s="244"/>
      <c r="L239" s="244"/>
      <c r="M239" s="244"/>
      <c r="N239" s="244"/>
      <c r="O239" s="244"/>
      <c r="P239" s="244"/>
      <c r="Q239" s="244"/>
      <c r="R239" s="244"/>
      <c r="S239" s="244"/>
      <c r="T239" s="244"/>
      <c r="U239" s="244"/>
      <c r="V239" s="244"/>
      <c r="W239" s="244"/>
      <c r="X239" s="244"/>
      <c r="Y239" s="296" t="s">
        <v>2752</v>
      </c>
      <c r="Z239" s="244"/>
      <c r="AA239" s="244"/>
      <c r="AB239" s="244"/>
      <c r="AC239" s="244"/>
      <c r="AD239" s="289"/>
      <c r="AE239" s="244"/>
      <c r="AF239" s="244"/>
      <c r="AG239" s="244"/>
      <c r="AH239" s="244"/>
      <c r="AI239" s="244"/>
      <c r="AJ239" s="244"/>
      <c r="AK239" s="244"/>
      <c r="AL239" s="244"/>
      <c r="AM239" s="244"/>
      <c r="AN239" s="244"/>
      <c r="AO239" s="244"/>
      <c r="AP239" s="244"/>
    </row>
    <row r="240" spans="1:42" x14ac:dyDescent="0.25">
      <c r="A240" s="244"/>
      <c r="B240" s="244" t="s">
        <v>2753</v>
      </c>
      <c r="C240" s="286">
        <v>567</v>
      </c>
      <c r="D240" s="287" t="s">
        <v>2886</v>
      </c>
      <c r="E240" s="244"/>
      <c r="F240" s="244"/>
      <c r="G240" s="244"/>
      <c r="H240" s="244"/>
      <c r="I240" s="244"/>
      <c r="J240" s="244"/>
      <c r="K240" s="244"/>
      <c r="L240" s="244"/>
      <c r="M240" s="244"/>
      <c r="N240" s="244"/>
      <c r="O240" s="244"/>
      <c r="P240" s="244"/>
      <c r="Q240" s="244"/>
      <c r="R240" s="244"/>
      <c r="S240" s="244"/>
      <c r="T240" s="244"/>
      <c r="U240" s="244"/>
      <c r="V240" s="244"/>
      <c r="W240" s="244"/>
      <c r="X240" s="244"/>
      <c r="Y240" s="296" t="s">
        <v>2887</v>
      </c>
      <c r="Z240" s="244"/>
      <c r="AA240" s="244"/>
      <c r="AB240" s="244"/>
      <c r="AC240" s="244"/>
      <c r="AD240" s="289"/>
      <c r="AE240" s="244"/>
      <c r="AF240" s="244"/>
      <c r="AG240" s="244"/>
      <c r="AH240" s="244"/>
      <c r="AI240" s="244"/>
      <c r="AJ240" s="244"/>
      <c r="AK240" s="244"/>
      <c r="AL240" s="244"/>
      <c r="AM240" s="244"/>
      <c r="AN240" s="244"/>
      <c r="AO240" s="244"/>
      <c r="AP240" s="244"/>
    </row>
    <row r="241" spans="1:42" ht="30" x14ac:dyDescent="0.25">
      <c r="A241" s="244"/>
      <c r="B241" s="244" t="s">
        <v>2756</v>
      </c>
      <c r="C241" s="286">
        <v>1184.4000000000001</v>
      </c>
      <c r="D241" s="287" t="s">
        <v>2888</v>
      </c>
      <c r="E241" s="244"/>
      <c r="F241" s="244"/>
      <c r="G241" s="244"/>
      <c r="H241" s="244"/>
      <c r="I241" s="244"/>
      <c r="J241" s="244"/>
      <c r="K241" s="244"/>
      <c r="L241" s="244"/>
      <c r="M241" s="244"/>
      <c r="N241" s="244"/>
      <c r="O241" s="244"/>
      <c r="P241" s="244"/>
      <c r="Q241" s="244"/>
      <c r="R241" s="244"/>
      <c r="S241" s="244"/>
      <c r="T241" s="244"/>
      <c r="U241" s="244"/>
      <c r="V241" s="244"/>
      <c r="W241" s="244"/>
      <c r="X241" s="244"/>
      <c r="Y241" s="296" t="s">
        <v>2889</v>
      </c>
      <c r="Z241" s="244"/>
      <c r="AA241" s="244"/>
      <c r="AB241" s="244"/>
      <c r="AC241" s="244"/>
      <c r="AD241" s="289"/>
      <c r="AE241" s="244"/>
      <c r="AF241" s="244"/>
      <c r="AG241" s="244"/>
      <c r="AH241" s="244"/>
      <c r="AI241" s="244"/>
      <c r="AJ241" s="244"/>
      <c r="AK241" s="244"/>
      <c r="AL241" s="244"/>
      <c r="AM241" s="244"/>
      <c r="AN241" s="244"/>
      <c r="AO241" s="244"/>
      <c r="AP241" s="244"/>
    </row>
    <row r="242" spans="1:42" x14ac:dyDescent="0.25">
      <c r="A242" s="244"/>
      <c r="B242" s="244" t="s">
        <v>2759</v>
      </c>
      <c r="C242" s="286">
        <v>522</v>
      </c>
      <c r="D242" s="287" t="s">
        <v>2752</v>
      </c>
      <c r="E242" s="244"/>
      <c r="F242" s="244"/>
      <c r="G242" s="244"/>
      <c r="H242" s="244"/>
      <c r="I242" s="244"/>
      <c r="J242" s="244"/>
      <c r="K242" s="244"/>
      <c r="L242" s="244"/>
      <c r="M242" s="244"/>
      <c r="N242" s="244"/>
      <c r="O242" s="244"/>
      <c r="P242" s="244"/>
      <c r="Q242" s="244"/>
      <c r="R242" s="244"/>
      <c r="S242" s="244"/>
      <c r="T242" s="244"/>
      <c r="U242" s="244"/>
      <c r="V242" s="244"/>
      <c r="W242" s="244"/>
      <c r="X242" s="244"/>
      <c r="Y242" s="296" t="s">
        <v>2890</v>
      </c>
      <c r="Z242" s="244"/>
      <c r="AA242" s="244"/>
      <c r="AB242" s="244"/>
      <c r="AC242" s="244"/>
      <c r="AD242" s="289"/>
      <c r="AE242" s="244"/>
      <c r="AF242" s="244"/>
      <c r="AG242" s="244"/>
      <c r="AH242" s="244"/>
      <c r="AI242" s="244"/>
      <c r="AJ242" s="244"/>
      <c r="AK242" s="244"/>
      <c r="AL242" s="244"/>
      <c r="AM242" s="244"/>
      <c r="AN242" s="244"/>
      <c r="AO242" s="244"/>
      <c r="AP242" s="244"/>
    </row>
    <row r="243" spans="1:42" x14ac:dyDescent="0.25">
      <c r="A243" s="244"/>
      <c r="B243" s="244" t="s">
        <v>2761</v>
      </c>
      <c r="C243" s="286">
        <v>356</v>
      </c>
      <c r="D243" s="287" t="s">
        <v>2891</v>
      </c>
      <c r="E243" s="244"/>
      <c r="F243" s="244"/>
      <c r="G243" s="244"/>
      <c r="H243" s="244"/>
      <c r="I243" s="244"/>
      <c r="J243" s="244"/>
      <c r="K243" s="244"/>
      <c r="L243" s="244"/>
      <c r="M243" s="244"/>
      <c r="N243" s="244"/>
      <c r="O243" s="244"/>
      <c r="P243" s="244"/>
      <c r="Q243" s="244"/>
      <c r="R243" s="244"/>
      <c r="S243" s="244"/>
      <c r="T243" s="244"/>
      <c r="U243" s="244"/>
      <c r="V243" s="244"/>
      <c r="W243" s="244"/>
      <c r="X243" s="244"/>
      <c r="Y243" s="296" t="s">
        <v>2892</v>
      </c>
      <c r="Z243" s="244"/>
      <c r="AA243" s="244"/>
      <c r="AB243" s="244"/>
      <c r="AC243" s="244"/>
      <c r="AD243" s="289"/>
      <c r="AE243" s="244"/>
      <c r="AF243" s="244"/>
      <c r="AG243" s="244"/>
      <c r="AH243" s="244"/>
      <c r="AI243" s="244"/>
      <c r="AJ243" s="244"/>
      <c r="AK243" s="244"/>
      <c r="AL243" s="244"/>
      <c r="AM243" s="244"/>
      <c r="AN243" s="244"/>
      <c r="AO243" s="244"/>
      <c r="AP243" s="244"/>
    </row>
    <row r="244" spans="1:42" x14ac:dyDescent="0.25">
      <c r="A244" s="244"/>
      <c r="B244" s="244" t="s">
        <v>2764</v>
      </c>
      <c r="C244" s="286">
        <v>297</v>
      </c>
      <c r="D244" s="287" t="s">
        <v>2893</v>
      </c>
      <c r="E244" s="244"/>
      <c r="F244" s="244"/>
      <c r="G244" s="244"/>
      <c r="H244" s="244"/>
      <c r="I244" s="244"/>
      <c r="J244" s="244"/>
      <c r="K244" s="244"/>
      <c r="L244" s="244"/>
      <c r="M244" s="244"/>
      <c r="N244" s="244"/>
      <c r="O244" s="244"/>
      <c r="P244" s="244"/>
      <c r="Q244" s="244"/>
      <c r="R244" s="244"/>
      <c r="S244" s="244"/>
      <c r="T244" s="244"/>
      <c r="U244" s="244"/>
      <c r="V244" s="244"/>
      <c r="W244" s="244"/>
      <c r="X244" s="244"/>
      <c r="Y244" s="296" t="s">
        <v>2894</v>
      </c>
      <c r="Z244" s="244"/>
      <c r="AA244" s="244"/>
      <c r="AB244" s="244"/>
      <c r="AC244" s="244"/>
      <c r="AD244" s="289"/>
      <c r="AE244" s="244"/>
      <c r="AF244" s="244"/>
      <c r="AG244" s="244"/>
      <c r="AH244" s="244"/>
      <c r="AI244" s="244"/>
      <c r="AJ244" s="244"/>
      <c r="AK244" s="244"/>
      <c r="AL244" s="244"/>
      <c r="AM244" s="244"/>
      <c r="AN244" s="244"/>
      <c r="AO244" s="244"/>
      <c r="AP244" s="244"/>
    </row>
    <row r="245" spans="1:42" ht="30" x14ac:dyDescent="0.25">
      <c r="A245" s="244"/>
      <c r="B245" s="244" t="s">
        <v>2767</v>
      </c>
      <c r="C245" s="286">
        <v>318</v>
      </c>
      <c r="D245" s="287" t="s">
        <v>2895</v>
      </c>
      <c r="E245" s="244"/>
      <c r="F245" s="244"/>
      <c r="G245" s="244"/>
      <c r="H245" s="244"/>
      <c r="I245" s="244"/>
      <c r="J245" s="244"/>
      <c r="K245" s="244"/>
      <c r="L245" s="244"/>
      <c r="M245" s="244"/>
      <c r="N245" s="244"/>
      <c r="O245" s="244"/>
      <c r="P245" s="244"/>
      <c r="Q245" s="244"/>
      <c r="R245" s="244"/>
      <c r="S245" s="244"/>
      <c r="T245" s="244"/>
      <c r="U245" s="244"/>
      <c r="V245" s="244"/>
      <c r="W245" s="244"/>
      <c r="X245" s="244"/>
      <c r="Y245" s="296" t="s">
        <v>2896</v>
      </c>
      <c r="Z245" s="244"/>
      <c r="AA245" s="244"/>
      <c r="AB245" s="244"/>
      <c r="AC245" s="244"/>
      <c r="AD245" s="289"/>
      <c r="AE245" s="244"/>
      <c r="AF245" s="244"/>
      <c r="AG245" s="244"/>
      <c r="AH245" s="244"/>
      <c r="AI245" s="244"/>
      <c r="AJ245" s="244"/>
      <c r="AK245" s="244"/>
      <c r="AL245" s="244"/>
      <c r="AM245" s="244"/>
      <c r="AN245" s="244"/>
      <c r="AO245" s="244"/>
      <c r="AP245" s="244"/>
    </row>
    <row r="246" spans="1:42" ht="30" x14ac:dyDescent="0.25">
      <c r="A246" s="244"/>
      <c r="B246" s="244" t="s">
        <v>2770</v>
      </c>
      <c r="C246" s="286">
        <v>122</v>
      </c>
      <c r="D246" s="287" t="s">
        <v>2897</v>
      </c>
      <c r="E246" s="244"/>
      <c r="F246" s="244"/>
      <c r="G246" s="244"/>
      <c r="H246" s="244"/>
      <c r="I246" s="244"/>
      <c r="J246" s="244"/>
      <c r="K246" s="244"/>
      <c r="L246" s="244"/>
      <c r="M246" s="244"/>
      <c r="N246" s="244"/>
      <c r="O246" s="244"/>
      <c r="P246" s="244"/>
      <c r="Q246" s="244"/>
      <c r="R246" s="244"/>
      <c r="S246" s="244"/>
      <c r="T246" s="244"/>
      <c r="U246" s="244"/>
      <c r="V246" s="244"/>
      <c r="W246" s="244"/>
      <c r="X246" s="244"/>
      <c r="Y246" s="296" t="s">
        <v>2898</v>
      </c>
      <c r="Z246" s="244"/>
      <c r="AA246" s="244"/>
      <c r="AB246" s="244"/>
      <c r="AC246" s="244"/>
      <c r="AD246" s="289"/>
      <c r="AE246" s="244"/>
      <c r="AF246" s="244"/>
      <c r="AG246" s="244"/>
      <c r="AH246" s="244"/>
      <c r="AI246" s="244"/>
      <c r="AJ246" s="244"/>
      <c r="AK246" s="244"/>
      <c r="AL246" s="244"/>
      <c r="AM246" s="244"/>
      <c r="AN246" s="244"/>
      <c r="AO246" s="244"/>
      <c r="AP246" s="244"/>
    </row>
    <row r="247" spans="1:42" ht="45" x14ac:dyDescent="0.25">
      <c r="A247" s="244"/>
      <c r="B247" s="244" t="s">
        <v>2773</v>
      </c>
      <c r="C247" s="286">
        <v>1626</v>
      </c>
      <c r="D247" s="287" t="s">
        <v>2899</v>
      </c>
      <c r="E247" s="244"/>
      <c r="F247" s="244"/>
      <c r="G247" s="244"/>
      <c r="H247" s="244"/>
      <c r="I247" s="244"/>
      <c r="J247" s="244"/>
      <c r="K247" s="244"/>
      <c r="L247" s="244"/>
      <c r="M247" s="244"/>
      <c r="N247" s="244"/>
      <c r="O247" s="244"/>
      <c r="P247" s="244"/>
      <c r="Q247" s="244"/>
      <c r="R247" s="244"/>
      <c r="S247" s="244"/>
      <c r="T247" s="244"/>
      <c r="U247" s="244"/>
      <c r="V247" s="244"/>
      <c r="W247" s="244"/>
      <c r="X247" s="244"/>
      <c r="Y247" s="296" t="s">
        <v>2900</v>
      </c>
      <c r="Z247" s="244"/>
      <c r="AA247" s="244"/>
      <c r="AB247" s="244"/>
      <c r="AC247" s="244"/>
      <c r="AD247" s="289"/>
      <c r="AE247" s="244"/>
      <c r="AF247" s="244"/>
      <c r="AG247" s="244"/>
      <c r="AH247" s="244"/>
      <c r="AI247" s="244"/>
      <c r="AJ247" s="244"/>
      <c r="AK247" s="244"/>
      <c r="AL247" s="244"/>
      <c r="AM247" s="244"/>
      <c r="AN247" s="244"/>
      <c r="AO247" s="244"/>
      <c r="AP247" s="244"/>
    </row>
    <row r="248" spans="1:42" ht="45" x14ac:dyDescent="0.25">
      <c r="A248" s="244"/>
      <c r="B248" s="244" t="s">
        <v>2776</v>
      </c>
      <c r="C248" s="286">
        <v>7096</v>
      </c>
      <c r="D248" s="287" t="s">
        <v>2901</v>
      </c>
      <c r="E248" s="244"/>
      <c r="F248" s="244"/>
      <c r="G248" s="244"/>
      <c r="H248" s="244"/>
      <c r="I248" s="244"/>
      <c r="J248" s="244"/>
      <c r="K248" s="244"/>
      <c r="L248" s="244"/>
      <c r="M248" s="244"/>
      <c r="N248" s="244"/>
      <c r="O248" s="244"/>
      <c r="P248" s="244"/>
      <c r="Q248" s="244"/>
      <c r="R248" s="244"/>
      <c r="S248" s="244"/>
      <c r="T248" s="244"/>
      <c r="U248" s="244"/>
      <c r="V248" s="244"/>
      <c r="W248" s="244"/>
      <c r="X248" s="244"/>
      <c r="Y248" s="271" t="s">
        <v>2902</v>
      </c>
      <c r="Z248" s="244"/>
      <c r="AA248" s="244"/>
      <c r="AB248" s="244"/>
      <c r="AC248" s="244"/>
      <c r="AD248" s="289"/>
      <c r="AE248" s="244"/>
      <c r="AF248" s="244"/>
      <c r="AG248" s="244"/>
      <c r="AH248" s="244"/>
      <c r="AI248" s="244"/>
      <c r="AJ248" s="244"/>
      <c r="AK248" s="244"/>
      <c r="AL248" s="244"/>
      <c r="AM248" s="244"/>
      <c r="AN248" s="244"/>
      <c r="AO248" s="244"/>
      <c r="AP248" s="244"/>
    </row>
    <row r="249" spans="1:42" ht="45" x14ac:dyDescent="0.25">
      <c r="A249" s="244"/>
      <c r="B249" s="244" t="s">
        <v>2779</v>
      </c>
      <c r="C249" s="286">
        <v>593</v>
      </c>
      <c r="D249" s="287" t="s">
        <v>2903</v>
      </c>
      <c r="E249" s="244"/>
      <c r="F249" s="244"/>
      <c r="G249" s="244"/>
      <c r="H249" s="244"/>
      <c r="I249" s="244"/>
      <c r="J249" s="244"/>
      <c r="K249" s="244"/>
      <c r="L249" s="244"/>
      <c r="M249" s="244"/>
      <c r="N249" s="244"/>
      <c r="O249" s="244"/>
      <c r="P249" s="244"/>
      <c r="Q249" s="244"/>
      <c r="R249" s="244"/>
      <c r="S249" s="244"/>
      <c r="T249" s="244"/>
      <c r="U249" s="244"/>
      <c r="V249" s="244"/>
      <c r="W249" s="244"/>
      <c r="X249" s="244"/>
      <c r="Y249" s="296" t="s">
        <v>2904</v>
      </c>
      <c r="Z249" s="244"/>
      <c r="AA249" s="244"/>
      <c r="AB249" s="244"/>
      <c r="AC249" s="244"/>
      <c r="AD249" s="289"/>
      <c r="AE249" s="244"/>
      <c r="AF249" s="244"/>
      <c r="AG249" s="244"/>
      <c r="AH249" s="244"/>
      <c r="AI249" s="244"/>
      <c r="AJ249" s="244"/>
      <c r="AK249" s="244"/>
      <c r="AL249" s="244"/>
      <c r="AM249" s="244"/>
      <c r="AN249" s="244"/>
      <c r="AO249" s="244"/>
      <c r="AP249" s="244"/>
    </row>
    <row r="250" spans="1:42" ht="45" x14ac:dyDescent="0.25">
      <c r="A250" s="244"/>
      <c r="B250" s="244" t="s">
        <v>2782</v>
      </c>
      <c r="C250" s="286">
        <v>949</v>
      </c>
      <c r="D250" s="287" t="s">
        <v>2905</v>
      </c>
      <c r="E250" s="244"/>
      <c r="F250" s="244"/>
      <c r="G250" s="244"/>
      <c r="H250" s="244"/>
      <c r="I250" s="244"/>
      <c r="J250" s="244"/>
      <c r="K250" s="244"/>
      <c r="L250" s="244"/>
      <c r="M250" s="244"/>
      <c r="N250" s="244"/>
      <c r="O250" s="244"/>
      <c r="P250" s="244"/>
      <c r="Q250" s="244"/>
      <c r="R250" s="244"/>
      <c r="S250" s="244"/>
      <c r="T250" s="244"/>
      <c r="U250" s="244"/>
      <c r="V250" s="244"/>
      <c r="W250" s="244"/>
      <c r="X250" s="244"/>
      <c r="Y250" s="296" t="s">
        <v>2906</v>
      </c>
      <c r="Z250" s="244"/>
      <c r="AA250" s="244"/>
      <c r="AB250" s="244"/>
      <c r="AC250" s="244"/>
      <c r="AD250" s="289"/>
      <c r="AE250" s="244"/>
      <c r="AF250" s="244"/>
      <c r="AG250" s="244"/>
      <c r="AH250" s="244"/>
      <c r="AI250" s="244"/>
      <c r="AJ250" s="244"/>
      <c r="AK250" s="244"/>
      <c r="AL250" s="244"/>
      <c r="AM250" s="244"/>
      <c r="AN250" s="244"/>
      <c r="AO250" s="244"/>
      <c r="AP250" s="244"/>
    </row>
    <row r="251" spans="1:42" ht="45" x14ac:dyDescent="0.25">
      <c r="A251" s="244"/>
      <c r="B251" s="244" t="s">
        <v>2785</v>
      </c>
      <c r="C251" s="286">
        <v>1374</v>
      </c>
      <c r="D251" s="287" t="s">
        <v>2907</v>
      </c>
      <c r="E251" s="244"/>
      <c r="F251" s="244"/>
      <c r="G251" s="244"/>
      <c r="H251" s="244"/>
      <c r="I251" s="244"/>
      <c r="J251" s="244"/>
      <c r="K251" s="244"/>
      <c r="L251" s="244"/>
      <c r="M251" s="244"/>
      <c r="N251" s="244"/>
      <c r="O251" s="244"/>
      <c r="P251" s="244"/>
      <c r="Q251" s="244"/>
      <c r="R251" s="244"/>
      <c r="S251" s="244"/>
      <c r="T251" s="244"/>
      <c r="U251" s="244"/>
      <c r="V251" s="244"/>
      <c r="W251" s="244"/>
      <c r="X251" s="244"/>
      <c r="Y251" s="296" t="s">
        <v>2908</v>
      </c>
      <c r="Z251" s="244"/>
      <c r="AA251" s="244"/>
      <c r="AB251" s="244"/>
      <c r="AC251" s="244"/>
      <c r="AD251" s="289"/>
      <c r="AE251" s="244"/>
      <c r="AF251" s="244"/>
      <c r="AG251" s="244"/>
      <c r="AH251" s="244"/>
      <c r="AI251" s="244"/>
      <c r="AJ251" s="244"/>
      <c r="AK251" s="244"/>
      <c r="AL251" s="244"/>
      <c r="AM251" s="244"/>
      <c r="AN251" s="244"/>
      <c r="AO251" s="244"/>
      <c r="AP251" s="244"/>
    </row>
    <row r="252" spans="1:42" x14ac:dyDescent="0.25">
      <c r="A252" s="244"/>
      <c r="B252" s="244" t="s">
        <v>2318</v>
      </c>
      <c r="C252" s="286">
        <v>1353</v>
      </c>
      <c r="D252" s="287" t="s">
        <v>2909</v>
      </c>
      <c r="E252" s="244"/>
      <c r="F252" s="244"/>
      <c r="G252" s="244"/>
      <c r="H252" s="244"/>
      <c r="I252" s="244"/>
      <c r="J252" s="244"/>
      <c r="K252" s="244"/>
      <c r="L252" s="244"/>
      <c r="M252" s="244"/>
      <c r="N252" s="244"/>
      <c r="O252" s="244"/>
      <c r="P252" s="244"/>
      <c r="Q252" s="244"/>
      <c r="R252" s="244"/>
      <c r="S252" s="244"/>
      <c r="T252" s="244"/>
      <c r="U252" s="244"/>
      <c r="V252" s="244"/>
      <c r="W252" s="244"/>
      <c r="X252" s="244"/>
      <c r="Y252" s="296" t="s">
        <v>2910</v>
      </c>
      <c r="Z252" s="244"/>
      <c r="AA252" s="244"/>
      <c r="AB252" s="244"/>
      <c r="AC252" s="244"/>
      <c r="AD252" s="289"/>
      <c r="AE252" s="244"/>
      <c r="AF252" s="244"/>
      <c r="AG252" s="244"/>
      <c r="AH252" s="244"/>
      <c r="AI252" s="244"/>
      <c r="AJ252" s="244"/>
      <c r="AK252" s="244"/>
      <c r="AL252" s="244"/>
      <c r="AM252" s="244"/>
      <c r="AN252" s="244"/>
      <c r="AO252" s="244"/>
      <c r="AP252" s="244"/>
    </row>
    <row r="253" spans="1:42" ht="30" x14ac:dyDescent="0.25">
      <c r="A253" s="244"/>
      <c r="B253" s="244" t="s">
        <v>2642</v>
      </c>
      <c r="C253" s="286">
        <v>679</v>
      </c>
      <c r="D253" s="287" t="s">
        <v>2911</v>
      </c>
      <c r="E253" s="244"/>
      <c r="F253" s="244"/>
      <c r="G253" s="244"/>
      <c r="H253" s="244"/>
      <c r="I253" s="244"/>
      <c r="J253" s="244"/>
      <c r="K253" s="244"/>
      <c r="L253" s="244"/>
      <c r="M253" s="244"/>
      <c r="N253" s="244"/>
      <c r="O253" s="244"/>
      <c r="P253" s="244"/>
      <c r="Q253" s="244"/>
      <c r="R253" s="244"/>
      <c r="S253" s="244"/>
      <c r="T253" s="244"/>
      <c r="U253" s="244"/>
      <c r="V253" s="244"/>
      <c r="W253" s="244"/>
      <c r="X253" s="244"/>
      <c r="Y253" s="296" t="s">
        <v>2912</v>
      </c>
      <c r="Z253" s="244"/>
      <c r="AA253" s="244"/>
      <c r="AB253" s="244"/>
      <c r="AC253" s="244"/>
      <c r="AD253" s="289"/>
      <c r="AE253" s="244"/>
      <c r="AF253" s="244"/>
      <c r="AG253" s="244"/>
      <c r="AH253" s="244"/>
      <c r="AI253" s="244"/>
      <c r="AJ253" s="244"/>
      <c r="AK253" s="244"/>
      <c r="AL253" s="244"/>
      <c r="AM253" s="244"/>
      <c r="AN253" s="244"/>
      <c r="AO253" s="244"/>
      <c r="AP253" s="244"/>
    </row>
    <row r="254" spans="1:42" ht="30" x14ac:dyDescent="0.25">
      <c r="A254" s="244"/>
      <c r="B254" s="244" t="s">
        <v>2361</v>
      </c>
      <c r="C254" s="286">
        <v>1041</v>
      </c>
      <c r="D254" s="287" t="s">
        <v>2913</v>
      </c>
      <c r="E254" s="244"/>
      <c r="F254" s="244"/>
      <c r="G254" s="244"/>
      <c r="H254" s="244"/>
      <c r="I254" s="244"/>
      <c r="J254" s="244"/>
      <c r="K254" s="244"/>
      <c r="L254" s="244"/>
      <c r="M254" s="244"/>
      <c r="N254" s="244"/>
      <c r="O254" s="244"/>
      <c r="P254" s="244"/>
      <c r="Q254" s="244"/>
      <c r="R254" s="244"/>
      <c r="S254" s="244"/>
      <c r="T254" s="244"/>
      <c r="U254" s="244"/>
      <c r="V254" s="244"/>
      <c r="W254" s="244"/>
      <c r="X254" s="244"/>
      <c r="Y254" s="296" t="s">
        <v>2914</v>
      </c>
      <c r="Z254" s="244"/>
      <c r="AA254" s="244"/>
      <c r="AB254" s="244"/>
      <c r="AC254" s="244"/>
      <c r="AD254" s="289"/>
      <c r="AE254" s="244"/>
      <c r="AF254" s="244"/>
      <c r="AG254" s="244"/>
      <c r="AH254" s="244"/>
      <c r="AI254" s="244"/>
      <c r="AJ254" s="244"/>
      <c r="AK254" s="244"/>
      <c r="AL254" s="244"/>
      <c r="AM254" s="244"/>
      <c r="AN254" s="244"/>
      <c r="AO254" s="244"/>
      <c r="AP254" s="244"/>
    </row>
    <row r="255" spans="1:42" s="216" customFormat="1" ht="47.25" customHeight="1" x14ac:dyDescent="0.25">
      <c r="A255" s="176"/>
      <c r="B255" s="177" t="s">
        <v>1299</v>
      </c>
      <c r="C255" s="291">
        <v>559</v>
      </c>
      <c r="D255" s="292" t="s">
        <v>2915</v>
      </c>
      <c r="E255" s="213"/>
      <c r="F255" s="213"/>
      <c r="G255" s="213"/>
      <c r="H255" s="293"/>
      <c r="I255" s="218"/>
      <c r="J255" s="218"/>
      <c r="K255" s="218"/>
      <c r="L255" s="218"/>
      <c r="M255" s="218"/>
      <c r="N255" s="218"/>
      <c r="O255" s="218"/>
      <c r="P255" s="218"/>
      <c r="Q255" s="218"/>
      <c r="R255" s="218"/>
      <c r="S255" s="218"/>
      <c r="T255" s="218"/>
      <c r="U255" s="218"/>
      <c r="V255" s="218"/>
      <c r="W255" s="218"/>
      <c r="X255" s="218"/>
      <c r="Y255" s="292" t="s">
        <v>2915</v>
      </c>
      <c r="Z255" s="218"/>
      <c r="AA255" s="218"/>
      <c r="AB255" s="218"/>
      <c r="AC255" s="218"/>
      <c r="AD255" s="294"/>
      <c r="AE255" s="218"/>
      <c r="AF255" s="218"/>
      <c r="AG255" s="218"/>
      <c r="AH255" s="218"/>
      <c r="AI255" s="218"/>
      <c r="AJ255" s="218"/>
      <c r="AK255" s="218"/>
      <c r="AL255" s="218"/>
      <c r="AM255" s="218"/>
      <c r="AN255" s="218"/>
      <c r="AO255" s="218"/>
      <c r="AP255" s="218"/>
    </row>
    <row r="256" spans="1:42" s="216" customFormat="1" ht="47.25" customHeight="1" x14ac:dyDescent="0.25">
      <c r="A256" s="176"/>
      <c r="B256" s="177" t="s">
        <v>2795</v>
      </c>
      <c r="C256" s="291">
        <v>1212</v>
      </c>
      <c r="D256" s="292" t="s">
        <v>2916</v>
      </c>
      <c r="E256" s="213"/>
      <c r="F256" s="213"/>
      <c r="G256" s="213"/>
      <c r="H256" s="293"/>
      <c r="I256" s="218"/>
      <c r="J256" s="218"/>
      <c r="K256" s="218"/>
      <c r="L256" s="218"/>
      <c r="M256" s="218"/>
      <c r="N256" s="218"/>
      <c r="O256" s="218"/>
      <c r="P256" s="218"/>
      <c r="Q256" s="218"/>
      <c r="R256" s="218"/>
      <c r="S256" s="218"/>
      <c r="T256" s="218"/>
      <c r="U256" s="218"/>
      <c r="V256" s="218"/>
      <c r="W256" s="218"/>
      <c r="X256" s="218"/>
      <c r="Y256" s="292" t="s">
        <v>2916</v>
      </c>
      <c r="Z256" s="218"/>
      <c r="AA256" s="218"/>
      <c r="AB256" s="218"/>
      <c r="AC256" s="218"/>
      <c r="AD256" s="294"/>
      <c r="AE256" s="218"/>
      <c r="AF256" s="218"/>
      <c r="AG256" s="218"/>
      <c r="AH256" s="218"/>
      <c r="AI256" s="218"/>
      <c r="AJ256" s="218"/>
      <c r="AK256" s="218"/>
      <c r="AL256" s="218"/>
      <c r="AM256" s="218"/>
      <c r="AN256" s="218"/>
      <c r="AO256" s="218"/>
      <c r="AP256" s="218"/>
    </row>
    <row r="257" spans="1:42" s="216" customFormat="1" ht="22.5" customHeight="1" x14ac:dyDescent="0.25">
      <c r="A257" s="176"/>
      <c r="B257" s="177" t="s">
        <v>2797</v>
      </c>
      <c r="C257" s="291">
        <v>122</v>
      </c>
      <c r="D257" s="292" t="s">
        <v>2917</v>
      </c>
      <c r="E257" s="213"/>
      <c r="F257" s="213"/>
      <c r="G257" s="213"/>
      <c r="H257" s="293"/>
      <c r="I257" s="218"/>
      <c r="J257" s="218"/>
      <c r="K257" s="218"/>
      <c r="L257" s="218"/>
      <c r="M257" s="218"/>
      <c r="N257" s="218"/>
      <c r="O257" s="218"/>
      <c r="P257" s="218"/>
      <c r="Q257" s="218"/>
      <c r="R257" s="218"/>
      <c r="S257" s="218"/>
      <c r="T257" s="218"/>
      <c r="U257" s="218"/>
      <c r="V257" s="218"/>
      <c r="W257" s="218"/>
      <c r="X257" s="218"/>
      <c r="Y257" s="292" t="s">
        <v>2917</v>
      </c>
      <c r="Z257" s="218"/>
      <c r="AA257" s="218"/>
      <c r="AB257" s="218"/>
      <c r="AC257" s="218"/>
      <c r="AD257" s="294"/>
      <c r="AE257" s="218"/>
      <c r="AF257" s="218"/>
      <c r="AG257" s="218"/>
      <c r="AH257" s="218"/>
      <c r="AI257" s="218"/>
      <c r="AJ257" s="218"/>
      <c r="AK257" s="218"/>
      <c r="AL257" s="218"/>
      <c r="AM257" s="218"/>
      <c r="AN257" s="218"/>
      <c r="AO257" s="218"/>
      <c r="AP257" s="218"/>
    </row>
    <row r="258" spans="1:42" x14ac:dyDescent="0.25">
      <c r="A258" s="176"/>
      <c r="B258" s="177" t="s">
        <v>2799</v>
      </c>
      <c r="C258" s="286">
        <v>256</v>
      </c>
      <c r="D258" s="292" t="s">
        <v>2918</v>
      </c>
      <c r="E258" s="244"/>
      <c r="F258" s="244"/>
      <c r="G258" s="244"/>
      <c r="H258" s="244"/>
      <c r="I258" s="244"/>
      <c r="J258" s="244"/>
      <c r="K258" s="244"/>
      <c r="L258" s="244"/>
      <c r="M258" s="244"/>
      <c r="N258" s="244"/>
      <c r="O258" s="244"/>
      <c r="P258" s="244"/>
      <c r="Q258" s="244"/>
      <c r="R258" s="244"/>
      <c r="S258" s="244"/>
      <c r="T258" s="244"/>
      <c r="U258" s="244"/>
      <c r="V258" s="244"/>
      <c r="W258" s="244"/>
      <c r="X258" s="244"/>
      <c r="Y258" s="292" t="s">
        <v>2918</v>
      </c>
      <c r="Z258" s="244"/>
      <c r="AA258" s="244"/>
      <c r="AB258" s="244"/>
      <c r="AC258" s="244"/>
      <c r="AD258" s="244"/>
      <c r="AE258" s="244"/>
      <c r="AF258" s="244"/>
      <c r="AG258" s="244"/>
      <c r="AH258" s="244"/>
      <c r="AI258" s="244"/>
      <c r="AJ258" s="244"/>
      <c r="AK258" s="244"/>
      <c r="AL258" s="244"/>
      <c r="AM258" s="244"/>
      <c r="AN258" s="244"/>
      <c r="AO258" s="244"/>
      <c r="AP258" s="244"/>
    </row>
    <row r="260" spans="1:42" ht="16.5" customHeight="1" x14ac:dyDescent="0.25">
      <c r="A260" s="434" t="s">
        <v>2919</v>
      </c>
      <c r="B260" s="434"/>
      <c r="C260" s="434"/>
      <c r="D260" s="434"/>
      <c r="E260" s="434"/>
      <c r="F260" s="434"/>
      <c r="G260" s="434"/>
      <c r="H260" s="434"/>
      <c r="I260" s="434"/>
      <c r="J260" s="434"/>
      <c r="K260" s="434"/>
      <c r="L260" s="434"/>
      <c r="M260" s="434"/>
      <c r="N260" s="434"/>
      <c r="O260" s="434"/>
      <c r="P260" s="434"/>
      <c r="Q260" s="434"/>
      <c r="R260" s="434"/>
      <c r="S260" s="434"/>
      <c r="T260" s="434"/>
      <c r="U260" s="434"/>
      <c r="V260" s="434"/>
      <c r="W260" s="434"/>
      <c r="X260" s="434"/>
      <c r="Y260" s="434"/>
      <c r="Z260" s="434"/>
      <c r="AA260" s="434"/>
      <c r="AB260" s="434"/>
      <c r="AC260" s="434"/>
      <c r="AD260" s="434"/>
      <c r="AE260" s="434"/>
      <c r="AF260" s="434"/>
      <c r="AG260" s="434"/>
      <c r="AH260" s="434"/>
      <c r="AI260" s="434"/>
      <c r="AJ260" s="434"/>
      <c r="AK260" s="434"/>
      <c r="AL260" s="434"/>
      <c r="AM260" s="434"/>
      <c r="AN260" s="434"/>
      <c r="AO260" s="434"/>
      <c r="AP260" s="434"/>
    </row>
    <row r="262" spans="1:42" x14ac:dyDescent="0.25">
      <c r="A262" s="435" t="s">
        <v>2350</v>
      </c>
      <c r="B262" s="435" t="s">
        <v>2351</v>
      </c>
      <c r="C262" s="435" t="s">
        <v>2596</v>
      </c>
      <c r="D262" s="438" t="s">
        <v>1028</v>
      </c>
      <c r="E262" s="438"/>
      <c r="F262" s="438"/>
      <c r="G262" s="438"/>
      <c r="H262" s="438"/>
      <c r="I262" s="438"/>
      <c r="J262" s="438"/>
      <c r="K262" s="438"/>
      <c r="L262" s="438"/>
      <c r="M262" s="438"/>
      <c r="N262" s="438"/>
      <c r="O262" s="438"/>
      <c r="P262" s="438"/>
      <c r="Q262" s="438"/>
      <c r="R262" s="438"/>
      <c r="S262" s="438"/>
      <c r="T262" s="438"/>
      <c r="U262" s="438"/>
      <c r="V262" s="438"/>
      <c r="W262" s="438"/>
      <c r="X262" s="438"/>
      <c r="Y262" s="295"/>
      <c r="Z262" s="244"/>
      <c r="AA262" s="244" t="s">
        <v>1029</v>
      </c>
      <c r="AB262" s="244"/>
      <c r="AC262" s="244"/>
      <c r="AD262" s="244"/>
      <c r="AE262" s="244"/>
      <c r="AF262" s="244"/>
      <c r="AG262" s="244"/>
      <c r="AH262" s="244"/>
      <c r="AI262" s="244"/>
      <c r="AJ262" s="244"/>
      <c r="AK262" s="244"/>
      <c r="AL262" s="244"/>
      <c r="AM262" s="244"/>
      <c r="AN262" s="244"/>
      <c r="AO262" s="244"/>
      <c r="AP262" s="244"/>
    </row>
    <row r="263" spans="1:42" ht="15" customHeight="1" x14ac:dyDescent="0.25">
      <c r="A263" s="436"/>
      <c r="B263" s="436"/>
      <c r="C263" s="436"/>
      <c r="D263" s="442" t="s">
        <v>2350</v>
      </c>
      <c r="E263" s="280" t="str">
        <f t="shared" ref="E263:X263" si="11">_xlfn.CONCAT(E16,".mo")</f>
        <v>2.10.651.1.mo</v>
      </c>
      <c r="F263" s="280" t="str">
        <f t="shared" si="11"/>
        <v>2.10.650.1.mo</v>
      </c>
      <c r="G263" s="280" t="str">
        <f t="shared" si="11"/>
        <v>2.10.652.1.mo</v>
      </c>
      <c r="H263" s="280" t="str">
        <f t="shared" si="11"/>
        <v>2.10.661.1.mo</v>
      </c>
      <c r="I263" s="280" t="str">
        <f t="shared" si="11"/>
        <v>2.10.656.1.mo</v>
      </c>
      <c r="J263" s="280" t="str">
        <f t="shared" si="11"/>
        <v>2.10.657.1.mo</v>
      </c>
      <c r="K263" s="280" t="str">
        <f t="shared" si="11"/>
        <v>2.10.659.1.mo</v>
      </c>
      <c r="L263" s="280" t="str">
        <f t="shared" si="11"/>
        <v>2.10.658.1.mo</v>
      </c>
      <c r="M263" s="280" t="str">
        <f t="shared" si="11"/>
        <v>2.10.653.1.mo</v>
      </c>
      <c r="N263" s="280" t="str">
        <f t="shared" si="11"/>
        <v>2.10.660.1.mo</v>
      </c>
      <c r="O263" s="280" t="str">
        <f t="shared" si="11"/>
        <v>2.10.654.1.mo</v>
      </c>
      <c r="P263" s="280" t="str">
        <f t="shared" si="11"/>
        <v>2.10.655.1.mo</v>
      </c>
      <c r="Q263" s="280" t="str">
        <f t="shared" si="11"/>
        <v>2.10.655.3.mo</v>
      </c>
      <c r="R263" s="280" t="str">
        <f t="shared" si="11"/>
        <v>2.10.654.3.mo</v>
      </c>
      <c r="S263" s="280" t="str">
        <f t="shared" si="11"/>
        <v>2.10.651.3.mo</v>
      </c>
      <c r="T263" s="280" t="str">
        <f t="shared" si="11"/>
        <v>2.10.650.3.mo</v>
      </c>
      <c r="U263" s="280" t="str">
        <f t="shared" si="11"/>
        <v>2.10.656.3.mo</v>
      </c>
      <c r="V263" s="280" t="str">
        <f t="shared" si="11"/>
        <v>2.10.657.3.mo</v>
      </c>
      <c r="W263" s="280" t="str">
        <f t="shared" si="11"/>
        <v>2.10.652.3.mo</v>
      </c>
      <c r="X263" s="280" t="str">
        <f t="shared" si="11"/>
        <v>2.10.653.3.mo</v>
      </c>
      <c r="Y263" s="280"/>
      <c r="Z263" s="280" t="str">
        <f t="shared" ref="Z263:AP263" si="12">_xlfn.CONCAT(Z16,".mo")</f>
        <v>2.10.652.2.mo</v>
      </c>
      <c r="AA263" s="280" t="str">
        <f t="shared" si="12"/>
        <v>2.10.650.2.mo</v>
      </c>
      <c r="AB263" s="280" t="str">
        <f t="shared" si="12"/>
        <v>2.10.653.2.mo</v>
      </c>
      <c r="AC263" s="280" t="str">
        <f t="shared" si="12"/>
        <v>2.10.658.2.mo</v>
      </c>
      <c r="AD263" s="280" t="str">
        <f t="shared" si="12"/>
        <v>2.10.651.2.mo</v>
      </c>
      <c r="AE263" s="280" t="str">
        <f t="shared" si="12"/>
        <v>2.10.656.2.mo</v>
      </c>
      <c r="AF263" s="280" t="str">
        <f t="shared" si="12"/>
        <v>2.10.654.2.mo</v>
      </c>
      <c r="AG263" s="280" t="str">
        <f t="shared" si="12"/>
        <v>2.10.657.2.mo</v>
      </c>
      <c r="AH263" s="280" t="str">
        <f t="shared" si="12"/>
        <v>2.10.655.2.mo</v>
      </c>
      <c r="AI263" s="280" t="str">
        <f t="shared" si="12"/>
        <v>2.10.655.4.mo</v>
      </c>
      <c r="AJ263" s="280" t="str">
        <f t="shared" si="12"/>
        <v>2.10.653.4.mo</v>
      </c>
      <c r="AK263" s="280" t="str">
        <f t="shared" si="12"/>
        <v>2.10.650.4.mo</v>
      </c>
      <c r="AL263" s="280" t="str">
        <f t="shared" si="12"/>
        <v>2.10.651.4.mo</v>
      </c>
      <c r="AM263" s="280" t="str">
        <f t="shared" si="12"/>
        <v>2.10.656.4.mo</v>
      </c>
      <c r="AN263" s="280" t="str">
        <f t="shared" si="12"/>
        <v>2.10.657.4.mo</v>
      </c>
      <c r="AO263" s="280" t="str">
        <f t="shared" si="12"/>
        <v>2.10.654.4.mo</v>
      </c>
      <c r="AP263" s="280" t="str">
        <f t="shared" si="12"/>
        <v>2.10.652.4.mo</v>
      </c>
    </row>
    <row r="264" spans="1:42" x14ac:dyDescent="0.25">
      <c r="A264" s="437"/>
      <c r="B264" s="437"/>
      <c r="C264" s="437"/>
      <c r="D264" s="442"/>
      <c r="E264" s="281" t="s">
        <v>2703</v>
      </c>
      <c r="F264" s="281" t="s">
        <v>2704</v>
      </c>
      <c r="G264" s="281" t="s">
        <v>2705</v>
      </c>
      <c r="H264" s="281" t="s">
        <v>2706</v>
      </c>
      <c r="I264" s="281" t="s">
        <v>2707</v>
      </c>
      <c r="J264" s="281" t="s">
        <v>2708</v>
      </c>
      <c r="K264" s="281" t="s">
        <v>2709</v>
      </c>
      <c r="L264" s="281" t="s">
        <v>2710</v>
      </c>
      <c r="M264" s="281" t="s">
        <v>2711</v>
      </c>
      <c r="N264" s="281" t="s">
        <v>2712</v>
      </c>
      <c r="O264" s="281" t="s">
        <v>2713</v>
      </c>
      <c r="P264" s="281" t="s">
        <v>2714</v>
      </c>
      <c r="Q264" s="281" t="s">
        <v>2715</v>
      </c>
      <c r="R264" s="281" t="s">
        <v>2716</v>
      </c>
      <c r="S264" s="281" t="s">
        <v>2717</v>
      </c>
      <c r="T264" s="281" t="s">
        <v>2718</v>
      </c>
      <c r="U264" s="282" t="s">
        <v>2719</v>
      </c>
      <c r="V264" s="281" t="s">
        <v>2720</v>
      </c>
      <c r="W264" s="281" t="s">
        <v>2721</v>
      </c>
      <c r="X264" s="281" t="s">
        <v>2722</v>
      </c>
      <c r="Y264" s="281"/>
      <c r="Z264" s="281" t="s">
        <v>2703</v>
      </c>
      <c r="AA264" s="281" t="s">
        <v>2704</v>
      </c>
      <c r="AB264" s="281" t="s">
        <v>2705</v>
      </c>
      <c r="AC264" s="281" t="s">
        <v>2706</v>
      </c>
      <c r="AD264" s="281" t="s">
        <v>2723</v>
      </c>
      <c r="AE264" s="281" t="s">
        <v>2712</v>
      </c>
      <c r="AF264" s="281" t="s">
        <v>2713</v>
      </c>
      <c r="AG264" s="281" t="s">
        <v>2724</v>
      </c>
      <c r="AH264" s="281" t="s">
        <v>2725</v>
      </c>
      <c r="AI264" s="281" t="s">
        <v>2715</v>
      </c>
      <c r="AJ264" s="281" t="s">
        <v>2716</v>
      </c>
      <c r="AK264" s="281" t="s">
        <v>2718</v>
      </c>
      <c r="AL264" s="281" t="s">
        <v>2717</v>
      </c>
      <c r="AM264" s="281" t="s">
        <v>2719</v>
      </c>
      <c r="AN264" s="281" t="s">
        <v>2720</v>
      </c>
      <c r="AO264" s="281" t="s">
        <v>2722</v>
      </c>
      <c r="AP264" s="281" t="s">
        <v>2721</v>
      </c>
    </row>
    <row r="265" spans="1:42" x14ac:dyDescent="0.25">
      <c r="A265" s="283"/>
      <c r="B265" s="284" t="s">
        <v>2726</v>
      </c>
      <c r="C265" s="283"/>
      <c r="D265" s="283"/>
      <c r="E265" s="281"/>
      <c r="F265" s="281"/>
      <c r="G265" s="281"/>
      <c r="H265" s="281"/>
      <c r="I265" s="281"/>
      <c r="J265" s="281"/>
      <c r="K265" s="281"/>
      <c r="L265" s="281"/>
      <c r="M265" s="281"/>
      <c r="N265" s="281"/>
      <c r="O265" s="281"/>
      <c r="P265" s="281"/>
      <c r="Q265" s="281"/>
      <c r="R265" s="281"/>
      <c r="S265" s="281"/>
      <c r="T265" s="281"/>
      <c r="U265" s="282"/>
      <c r="V265" s="281"/>
      <c r="W265" s="281"/>
      <c r="X265" s="281"/>
      <c r="Y265" s="281"/>
      <c r="Z265" s="281"/>
      <c r="AA265" s="281"/>
      <c r="AB265" s="281"/>
      <c r="AC265" s="281"/>
      <c r="AD265" s="281"/>
      <c r="AE265" s="281"/>
      <c r="AF265" s="281"/>
      <c r="AG265" s="281"/>
      <c r="AH265" s="281"/>
      <c r="AI265" s="281"/>
      <c r="AJ265" s="281"/>
      <c r="AK265" s="281"/>
      <c r="AL265" s="281"/>
      <c r="AM265" s="281"/>
      <c r="AN265" s="281"/>
      <c r="AO265" s="281"/>
      <c r="AP265" s="281"/>
    </row>
    <row r="266" spans="1:42" x14ac:dyDescent="0.25">
      <c r="A266" s="244" t="s">
        <v>2623</v>
      </c>
      <c r="B266" s="244" t="s">
        <v>2624</v>
      </c>
      <c r="C266" s="286">
        <f>ROUND(C213*1.05,0)</f>
        <v>77</v>
      </c>
      <c r="D266" s="287"/>
      <c r="E266" s="285" t="s">
        <v>97</v>
      </c>
      <c r="F266" s="285" t="s">
        <v>97</v>
      </c>
      <c r="G266" s="285" t="s">
        <v>97</v>
      </c>
      <c r="H266" s="285" t="s">
        <v>97</v>
      </c>
      <c r="I266" s="285" t="s">
        <v>97</v>
      </c>
      <c r="J266" s="285" t="s">
        <v>97</v>
      </c>
      <c r="K266" s="285" t="s">
        <v>97</v>
      </c>
      <c r="L266" s="285" t="s">
        <v>97</v>
      </c>
      <c r="M266" s="285" t="s">
        <v>97</v>
      </c>
      <c r="N266" s="285" t="s">
        <v>97</v>
      </c>
      <c r="O266" s="285" t="s">
        <v>97</v>
      </c>
      <c r="P266" s="285" t="s">
        <v>97</v>
      </c>
      <c r="Q266" s="285" t="s">
        <v>97</v>
      </c>
      <c r="R266" s="285" t="s">
        <v>97</v>
      </c>
      <c r="S266" s="285" t="s">
        <v>97</v>
      </c>
      <c r="T266" s="285" t="s">
        <v>97</v>
      </c>
      <c r="U266" s="285" t="s">
        <v>97</v>
      </c>
      <c r="V266" s="285" t="s">
        <v>97</v>
      </c>
      <c r="W266" s="285" t="s">
        <v>97</v>
      </c>
      <c r="X266" s="285" t="s">
        <v>97</v>
      </c>
      <c r="Y266" s="285"/>
      <c r="Z266" s="285" t="s">
        <v>97</v>
      </c>
      <c r="AA266" s="285" t="s">
        <v>97</v>
      </c>
      <c r="AB266" s="285" t="s">
        <v>97</v>
      </c>
      <c r="AC266" s="285" t="s">
        <v>97</v>
      </c>
      <c r="AD266" s="285" t="s">
        <v>97</v>
      </c>
      <c r="AE266" s="285" t="s">
        <v>97</v>
      </c>
      <c r="AF266" s="285" t="s">
        <v>97</v>
      </c>
      <c r="AG266" s="285" t="s">
        <v>97</v>
      </c>
      <c r="AH266" s="285" t="s">
        <v>97</v>
      </c>
      <c r="AI266" s="285" t="s">
        <v>97</v>
      </c>
      <c r="AJ266" s="285" t="s">
        <v>97</v>
      </c>
      <c r="AK266" s="285" t="s">
        <v>97</v>
      </c>
      <c r="AL266" s="285" t="s">
        <v>97</v>
      </c>
      <c r="AM266" s="285" t="s">
        <v>97</v>
      </c>
      <c r="AN266" s="285" t="s">
        <v>97</v>
      </c>
      <c r="AO266" s="285" t="s">
        <v>97</v>
      </c>
      <c r="AP266" s="285" t="s">
        <v>97</v>
      </c>
    </row>
    <row r="267" spans="1:42" ht="30" x14ac:dyDescent="0.25">
      <c r="A267" s="244" t="s">
        <v>2625</v>
      </c>
      <c r="B267" s="244" t="s">
        <v>2626</v>
      </c>
      <c r="C267" s="286">
        <f>ROUND(C214*1.05,0)</f>
        <v>77</v>
      </c>
      <c r="D267" s="287"/>
      <c r="E267" s="285" t="s">
        <v>97</v>
      </c>
      <c r="F267" s="285" t="s">
        <v>97</v>
      </c>
      <c r="G267" s="285" t="s">
        <v>97</v>
      </c>
      <c r="H267" s="285" t="s">
        <v>97</v>
      </c>
      <c r="I267" s="285" t="s">
        <v>97</v>
      </c>
      <c r="J267" s="285" t="s">
        <v>97</v>
      </c>
      <c r="K267" s="285" t="s">
        <v>97</v>
      </c>
      <c r="L267" s="285" t="s">
        <v>97</v>
      </c>
      <c r="M267" s="285" t="s">
        <v>97</v>
      </c>
      <c r="N267" s="285" t="s">
        <v>97</v>
      </c>
      <c r="O267" s="285" t="s">
        <v>97</v>
      </c>
      <c r="P267" s="285" t="s">
        <v>97</v>
      </c>
      <c r="Q267" s="285" t="s">
        <v>97</v>
      </c>
      <c r="R267" s="285" t="s">
        <v>97</v>
      </c>
      <c r="S267" s="285" t="s">
        <v>97</v>
      </c>
      <c r="T267" s="285" t="s">
        <v>97</v>
      </c>
      <c r="U267" s="285" t="s">
        <v>97</v>
      </c>
      <c r="V267" s="285" t="s">
        <v>97</v>
      </c>
      <c r="W267" s="288" t="s">
        <v>97</v>
      </c>
      <c r="X267" s="285" t="s">
        <v>97</v>
      </c>
      <c r="Y267" s="285"/>
      <c r="Z267" s="285" t="s">
        <v>97</v>
      </c>
      <c r="AA267" s="285" t="s">
        <v>97</v>
      </c>
      <c r="AB267" s="285" t="s">
        <v>97</v>
      </c>
      <c r="AC267" s="285" t="s">
        <v>97</v>
      </c>
      <c r="AD267" s="285" t="s">
        <v>97</v>
      </c>
      <c r="AE267" s="285" t="s">
        <v>97</v>
      </c>
      <c r="AF267" s="285" t="s">
        <v>97</v>
      </c>
      <c r="AG267" s="285" t="s">
        <v>97</v>
      </c>
      <c r="AH267" s="285" t="s">
        <v>97</v>
      </c>
      <c r="AI267" s="285" t="s">
        <v>97</v>
      </c>
      <c r="AJ267" s="285" t="s">
        <v>97</v>
      </c>
      <c r="AK267" s="285" t="s">
        <v>97</v>
      </c>
      <c r="AL267" s="285" t="s">
        <v>97</v>
      </c>
      <c r="AM267" s="285" t="s">
        <v>97</v>
      </c>
      <c r="AN267" s="285" t="s">
        <v>97</v>
      </c>
      <c r="AO267" s="285" t="s">
        <v>97</v>
      </c>
      <c r="AP267" s="285" t="s">
        <v>97</v>
      </c>
    </row>
    <row r="268" spans="1:42" x14ac:dyDescent="0.25">
      <c r="A268" s="244" t="s">
        <v>2627</v>
      </c>
      <c r="B268" s="244" t="s">
        <v>2628</v>
      </c>
      <c r="C268" s="286">
        <f>ROUND(C215*1.05,0)</f>
        <v>128</v>
      </c>
      <c r="D268" s="287"/>
      <c r="E268" s="285" t="s">
        <v>97</v>
      </c>
      <c r="F268" s="285" t="s">
        <v>97</v>
      </c>
      <c r="G268" s="285" t="s">
        <v>97</v>
      </c>
      <c r="H268" s="285" t="s">
        <v>97</v>
      </c>
      <c r="I268" s="285" t="s">
        <v>97</v>
      </c>
      <c r="J268" s="285" t="s">
        <v>97</v>
      </c>
      <c r="K268" s="285" t="s">
        <v>97</v>
      </c>
      <c r="L268" s="285" t="s">
        <v>97</v>
      </c>
      <c r="M268" s="285" t="s">
        <v>97</v>
      </c>
      <c r="N268" s="285" t="s">
        <v>97</v>
      </c>
      <c r="O268" s="285" t="s">
        <v>97</v>
      </c>
      <c r="P268" s="285" t="s">
        <v>97</v>
      </c>
      <c r="Q268" s="285" t="s">
        <v>97</v>
      </c>
      <c r="R268" s="285" t="s">
        <v>97</v>
      </c>
      <c r="S268" s="285" t="s">
        <v>97</v>
      </c>
      <c r="T268" s="285" t="s">
        <v>97</v>
      </c>
      <c r="U268" s="285" t="s">
        <v>97</v>
      </c>
      <c r="V268" s="285" t="s">
        <v>97</v>
      </c>
      <c r="W268" s="288" t="s">
        <v>97</v>
      </c>
      <c r="X268" s="285" t="s">
        <v>97</v>
      </c>
      <c r="Y268" s="285"/>
      <c r="Z268" s="285" t="s">
        <v>97</v>
      </c>
      <c r="AA268" s="285" t="s">
        <v>97</v>
      </c>
      <c r="AB268" s="285" t="s">
        <v>97</v>
      </c>
      <c r="AC268" s="285" t="s">
        <v>97</v>
      </c>
      <c r="AD268" s="285" t="s">
        <v>97</v>
      </c>
      <c r="AE268" s="285" t="s">
        <v>97</v>
      </c>
      <c r="AF268" s="285" t="s">
        <v>97</v>
      </c>
      <c r="AG268" s="285" t="s">
        <v>97</v>
      </c>
      <c r="AH268" s="285" t="s">
        <v>97</v>
      </c>
      <c r="AI268" s="285" t="s">
        <v>97</v>
      </c>
      <c r="AJ268" s="285" t="s">
        <v>97</v>
      </c>
      <c r="AK268" s="285" t="s">
        <v>97</v>
      </c>
      <c r="AL268" s="285" t="s">
        <v>97</v>
      </c>
      <c r="AM268" s="285" t="s">
        <v>97</v>
      </c>
      <c r="AN268" s="285" t="s">
        <v>97</v>
      </c>
      <c r="AO268" s="285" t="s">
        <v>97</v>
      </c>
      <c r="AP268" s="285" t="s">
        <v>97</v>
      </c>
    </row>
    <row r="269" spans="1:42" x14ac:dyDescent="0.25">
      <c r="A269" s="244" t="s">
        <v>2629</v>
      </c>
      <c r="B269" s="244" t="s">
        <v>2630</v>
      </c>
      <c r="C269" s="286">
        <v>24</v>
      </c>
      <c r="D269" s="287"/>
      <c r="E269" s="285" t="s">
        <v>97</v>
      </c>
      <c r="F269" s="285" t="s">
        <v>97</v>
      </c>
      <c r="G269" s="285" t="s">
        <v>97</v>
      </c>
      <c r="H269" s="285" t="s">
        <v>97</v>
      </c>
      <c r="I269" s="285" t="s">
        <v>97</v>
      </c>
      <c r="J269" s="285" t="s">
        <v>97</v>
      </c>
      <c r="K269" s="285" t="s">
        <v>97</v>
      </c>
      <c r="L269" s="285" t="s">
        <v>97</v>
      </c>
      <c r="M269" s="285" t="s">
        <v>97</v>
      </c>
      <c r="N269" s="285" t="s">
        <v>97</v>
      </c>
      <c r="O269" s="285" t="s">
        <v>97</v>
      </c>
      <c r="P269" s="285" t="s">
        <v>97</v>
      </c>
      <c r="Q269" s="285" t="s">
        <v>97</v>
      </c>
      <c r="R269" s="285" t="s">
        <v>97</v>
      </c>
      <c r="S269" s="285" t="s">
        <v>97</v>
      </c>
      <c r="T269" s="285" t="s">
        <v>97</v>
      </c>
      <c r="U269" s="285" t="s">
        <v>97</v>
      </c>
      <c r="V269" s="285" t="s">
        <v>97</v>
      </c>
      <c r="W269" s="288" t="s">
        <v>97</v>
      </c>
      <c r="X269" s="285" t="s">
        <v>97</v>
      </c>
      <c r="Y269" s="285"/>
      <c r="Z269" s="285" t="s">
        <v>97</v>
      </c>
      <c r="AA269" s="285" t="s">
        <v>97</v>
      </c>
      <c r="AB269" s="285" t="s">
        <v>97</v>
      </c>
      <c r="AC269" s="285" t="s">
        <v>97</v>
      </c>
      <c r="AD269" s="285" t="s">
        <v>97</v>
      </c>
      <c r="AE269" s="285" t="s">
        <v>97</v>
      </c>
      <c r="AF269" s="285" t="s">
        <v>97</v>
      </c>
      <c r="AG269" s="285" t="s">
        <v>97</v>
      </c>
      <c r="AH269" s="285" t="s">
        <v>97</v>
      </c>
      <c r="AI269" s="285" t="s">
        <v>97</v>
      </c>
      <c r="AJ269" s="285" t="s">
        <v>97</v>
      </c>
      <c r="AK269" s="285" t="s">
        <v>97</v>
      </c>
      <c r="AL269" s="285" t="s">
        <v>97</v>
      </c>
      <c r="AM269" s="285" t="s">
        <v>97</v>
      </c>
      <c r="AN269" s="285" t="s">
        <v>97</v>
      </c>
      <c r="AO269" s="285" t="s">
        <v>97</v>
      </c>
      <c r="AP269" s="285" t="s">
        <v>97</v>
      </c>
    </row>
    <row r="270" spans="1:42" x14ac:dyDescent="0.25">
      <c r="A270" s="244" t="s">
        <v>2631</v>
      </c>
      <c r="B270" s="244" t="s">
        <v>2632</v>
      </c>
      <c r="C270" s="286">
        <v>26</v>
      </c>
      <c r="D270" s="287"/>
      <c r="E270" s="285" t="s">
        <v>97</v>
      </c>
      <c r="F270" s="285" t="s">
        <v>97</v>
      </c>
      <c r="G270" s="285" t="s">
        <v>97</v>
      </c>
      <c r="H270" s="285" t="s">
        <v>97</v>
      </c>
      <c r="I270" s="285" t="s">
        <v>97</v>
      </c>
      <c r="J270" s="285" t="s">
        <v>97</v>
      </c>
      <c r="K270" s="285" t="s">
        <v>97</v>
      </c>
      <c r="L270" s="285" t="s">
        <v>97</v>
      </c>
      <c r="M270" s="285" t="s">
        <v>97</v>
      </c>
      <c r="N270" s="285" t="s">
        <v>97</v>
      </c>
      <c r="O270" s="285" t="s">
        <v>97</v>
      </c>
      <c r="P270" s="285" t="s">
        <v>97</v>
      </c>
      <c r="Q270" s="285" t="s">
        <v>97</v>
      </c>
      <c r="R270" s="285" t="s">
        <v>97</v>
      </c>
      <c r="S270" s="285" t="s">
        <v>97</v>
      </c>
      <c r="T270" s="285" t="s">
        <v>97</v>
      </c>
      <c r="U270" s="285" t="s">
        <v>97</v>
      </c>
      <c r="V270" s="285" t="s">
        <v>97</v>
      </c>
      <c r="W270" s="288" t="s">
        <v>97</v>
      </c>
      <c r="X270" s="285" t="s">
        <v>97</v>
      </c>
      <c r="Y270" s="285"/>
      <c r="Z270" s="285" t="s">
        <v>97</v>
      </c>
      <c r="AA270" s="285" t="s">
        <v>97</v>
      </c>
      <c r="AB270" s="285" t="s">
        <v>97</v>
      </c>
      <c r="AC270" s="285" t="s">
        <v>97</v>
      </c>
      <c r="AD270" s="285" t="s">
        <v>97</v>
      </c>
      <c r="AE270" s="285" t="s">
        <v>97</v>
      </c>
      <c r="AF270" s="285" t="s">
        <v>97</v>
      </c>
      <c r="AG270" s="285" t="s">
        <v>97</v>
      </c>
      <c r="AH270" s="285" t="s">
        <v>97</v>
      </c>
      <c r="AI270" s="285" t="s">
        <v>97</v>
      </c>
      <c r="AJ270" s="285" t="s">
        <v>97</v>
      </c>
      <c r="AK270" s="285" t="s">
        <v>97</v>
      </c>
      <c r="AL270" s="285" t="s">
        <v>97</v>
      </c>
      <c r="AM270" s="285" t="s">
        <v>97</v>
      </c>
      <c r="AN270" s="285" t="s">
        <v>97</v>
      </c>
      <c r="AO270" s="285" t="s">
        <v>97</v>
      </c>
      <c r="AP270" s="285" t="s">
        <v>97</v>
      </c>
    </row>
    <row r="271" spans="1:42" x14ac:dyDescent="0.25">
      <c r="A271" s="244" t="s">
        <v>2633</v>
      </c>
      <c r="B271" s="244" t="s">
        <v>2634</v>
      </c>
      <c r="C271" s="286">
        <f t="shared" ref="C271:C280" si="13">ROUND(C218*1.05,0)</f>
        <v>128</v>
      </c>
      <c r="D271" s="287"/>
      <c r="E271" s="285" t="s">
        <v>97</v>
      </c>
      <c r="F271" s="285" t="s">
        <v>97</v>
      </c>
      <c r="G271" s="285" t="s">
        <v>97</v>
      </c>
      <c r="H271" s="285" t="s">
        <v>97</v>
      </c>
      <c r="I271" s="285"/>
      <c r="J271" s="285"/>
      <c r="K271" s="285"/>
      <c r="L271" s="285"/>
      <c r="M271" s="285"/>
      <c r="N271" s="285"/>
      <c r="O271" s="285"/>
      <c r="P271" s="285"/>
      <c r="Q271" s="285"/>
      <c r="R271" s="285"/>
      <c r="S271" s="285"/>
      <c r="T271" s="285"/>
      <c r="U271" s="285"/>
      <c r="V271" s="285"/>
      <c r="W271" s="288"/>
      <c r="X271" s="285"/>
      <c r="Y271" s="285"/>
      <c r="Z271" s="285" t="s">
        <v>97</v>
      </c>
      <c r="AA271" s="285" t="s">
        <v>97</v>
      </c>
      <c r="AB271" s="285" t="s">
        <v>97</v>
      </c>
      <c r="AC271" s="285" t="s">
        <v>97</v>
      </c>
      <c r="AD271" s="285"/>
      <c r="AE271" s="285"/>
      <c r="AF271" s="285"/>
      <c r="AG271" s="285"/>
      <c r="AH271" s="285"/>
      <c r="AI271" s="285"/>
      <c r="AJ271" s="285"/>
      <c r="AK271" s="285"/>
      <c r="AL271" s="285"/>
      <c r="AM271" s="285"/>
      <c r="AN271" s="285"/>
      <c r="AO271" s="285"/>
      <c r="AP271" s="285"/>
    </row>
    <row r="272" spans="1:42" x14ac:dyDescent="0.25">
      <c r="A272" s="244" t="s">
        <v>2635</v>
      </c>
      <c r="B272" s="244" t="s">
        <v>2636</v>
      </c>
      <c r="C272" s="286">
        <f t="shared" si="13"/>
        <v>128</v>
      </c>
      <c r="D272" s="287"/>
      <c r="E272" s="285"/>
      <c r="F272" s="285"/>
      <c r="G272" s="285"/>
      <c r="H272" s="285"/>
      <c r="I272" s="285" t="s">
        <v>97</v>
      </c>
      <c r="J272" s="285" t="s">
        <v>97</v>
      </c>
      <c r="K272" s="285" t="s">
        <v>97</v>
      </c>
      <c r="L272" s="285" t="s">
        <v>97</v>
      </c>
      <c r="M272" s="285" t="s">
        <v>97</v>
      </c>
      <c r="N272" s="285" t="s">
        <v>97</v>
      </c>
      <c r="O272" s="285" t="s">
        <v>97</v>
      </c>
      <c r="P272" s="285" t="s">
        <v>97</v>
      </c>
      <c r="Q272" s="285"/>
      <c r="R272" s="285"/>
      <c r="S272" s="285"/>
      <c r="T272" s="285"/>
      <c r="U272" s="285"/>
      <c r="V272" s="285"/>
      <c r="W272" s="288"/>
      <c r="X272" s="285"/>
      <c r="Y272" s="285"/>
      <c r="Z272" s="285"/>
      <c r="AA272" s="285"/>
      <c r="AB272" s="285"/>
      <c r="AC272" s="285"/>
      <c r="AD272" s="285" t="s">
        <v>97</v>
      </c>
      <c r="AE272" s="285" t="s">
        <v>97</v>
      </c>
      <c r="AF272" s="285" t="s">
        <v>97</v>
      </c>
      <c r="AG272" s="285" t="s">
        <v>97</v>
      </c>
      <c r="AH272" s="285" t="s">
        <v>97</v>
      </c>
      <c r="AI272" s="285"/>
      <c r="AJ272" s="285"/>
      <c r="AK272" s="285"/>
      <c r="AL272" s="285"/>
      <c r="AM272" s="285"/>
      <c r="AN272" s="285"/>
      <c r="AO272" s="285"/>
      <c r="AP272" s="285"/>
    </row>
    <row r="273" spans="1:42" x14ac:dyDescent="0.25">
      <c r="A273" s="244" t="s">
        <v>2637</v>
      </c>
      <c r="B273" s="244" t="s">
        <v>2638</v>
      </c>
      <c r="C273" s="286">
        <f t="shared" si="13"/>
        <v>258</v>
      </c>
      <c r="D273" s="287"/>
      <c r="E273" s="285" t="s">
        <v>97</v>
      </c>
      <c r="F273" s="285"/>
      <c r="G273" s="285" t="s">
        <v>97</v>
      </c>
      <c r="H273" s="285"/>
      <c r="I273" s="285" t="s">
        <v>97</v>
      </c>
      <c r="J273" s="285" t="s">
        <v>97</v>
      </c>
      <c r="K273" s="285" t="s">
        <v>97</v>
      </c>
      <c r="L273" s="285" t="s">
        <v>97</v>
      </c>
      <c r="M273" s="285"/>
      <c r="N273" s="285"/>
      <c r="O273" s="285"/>
      <c r="P273" s="285"/>
      <c r="Q273" s="285"/>
      <c r="R273" s="285"/>
      <c r="S273" s="285"/>
      <c r="T273" s="285"/>
      <c r="U273" s="285" t="s">
        <v>97</v>
      </c>
      <c r="V273" s="285" t="s">
        <v>97</v>
      </c>
      <c r="W273" s="288" t="s">
        <v>97</v>
      </c>
      <c r="X273" s="285" t="s">
        <v>97</v>
      </c>
      <c r="Y273" s="285"/>
      <c r="Z273" s="285" t="s">
        <v>97</v>
      </c>
      <c r="AA273" s="285"/>
      <c r="AB273" s="285" t="s">
        <v>97</v>
      </c>
      <c r="AC273" s="285"/>
      <c r="AD273" s="285"/>
      <c r="AE273" s="285"/>
      <c r="AF273" s="285"/>
      <c r="AG273" s="285" t="s">
        <v>97</v>
      </c>
      <c r="AH273" s="285" t="s">
        <v>97</v>
      </c>
      <c r="AI273" s="285"/>
      <c r="AJ273" s="285"/>
      <c r="AK273" s="285"/>
      <c r="AL273" s="285"/>
      <c r="AM273" s="285" t="s">
        <v>97</v>
      </c>
      <c r="AN273" s="285" t="s">
        <v>97</v>
      </c>
      <c r="AO273" s="285" t="s">
        <v>97</v>
      </c>
      <c r="AP273" s="285" t="s">
        <v>97</v>
      </c>
    </row>
    <row r="274" spans="1:42" ht="30" x14ac:dyDescent="0.25">
      <c r="A274" s="244" t="s">
        <v>2639</v>
      </c>
      <c r="B274" s="244" t="s">
        <v>2640</v>
      </c>
      <c r="C274" s="286">
        <f t="shared" si="13"/>
        <v>218</v>
      </c>
      <c r="D274" s="287"/>
      <c r="E274" s="285" t="s">
        <v>97</v>
      </c>
      <c r="F274" s="285"/>
      <c r="G274" s="285" t="s">
        <v>97</v>
      </c>
      <c r="H274" s="285"/>
      <c r="I274" s="285" t="s">
        <v>97</v>
      </c>
      <c r="J274" s="285" t="s">
        <v>97</v>
      </c>
      <c r="K274" s="285" t="s">
        <v>97</v>
      </c>
      <c r="L274" s="285" t="s">
        <v>97</v>
      </c>
      <c r="M274" s="285"/>
      <c r="N274" s="285"/>
      <c r="O274" s="285"/>
      <c r="P274" s="285"/>
      <c r="Q274" s="285"/>
      <c r="R274" s="285"/>
      <c r="S274" s="285"/>
      <c r="T274" s="285"/>
      <c r="U274" s="285" t="s">
        <v>97</v>
      </c>
      <c r="V274" s="285" t="s">
        <v>97</v>
      </c>
      <c r="W274" s="288" t="s">
        <v>97</v>
      </c>
      <c r="X274" s="285" t="s">
        <v>97</v>
      </c>
      <c r="Y274" s="285"/>
      <c r="Z274" s="285" t="s">
        <v>97</v>
      </c>
      <c r="AA274" s="285"/>
      <c r="AB274" s="285" t="s">
        <v>97</v>
      </c>
      <c r="AC274" s="285"/>
      <c r="AD274" s="285"/>
      <c r="AE274" s="285"/>
      <c r="AF274" s="285"/>
      <c r="AG274" s="285" t="s">
        <v>97</v>
      </c>
      <c r="AH274" s="285" t="s">
        <v>97</v>
      </c>
      <c r="AI274" s="285"/>
      <c r="AJ274" s="285"/>
      <c r="AK274" s="285"/>
      <c r="AL274" s="285"/>
      <c r="AM274" s="285" t="s">
        <v>97</v>
      </c>
      <c r="AN274" s="285" t="s">
        <v>97</v>
      </c>
      <c r="AO274" s="285" t="s">
        <v>97</v>
      </c>
      <c r="AP274" s="285" t="s">
        <v>97</v>
      </c>
    </row>
    <row r="275" spans="1:42" ht="30" x14ac:dyDescent="0.25">
      <c r="A275" s="244" t="s">
        <v>2727</v>
      </c>
      <c r="B275" s="244" t="s">
        <v>2642</v>
      </c>
      <c r="C275" s="286">
        <f t="shared" si="13"/>
        <v>713</v>
      </c>
      <c r="D275" s="287"/>
      <c r="E275" s="285" t="s">
        <v>97</v>
      </c>
      <c r="F275" s="285"/>
      <c r="G275" s="285" t="s">
        <v>97</v>
      </c>
      <c r="H275" s="285"/>
      <c r="I275" s="285" t="s">
        <v>97</v>
      </c>
      <c r="J275" s="285" t="s">
        <v>97</v>
      </c>
      <c r="K275" s="285" t="s">
        <v>97</v>
      </c>
      <c r="L275" s="285" t="s">
        <v>97</v>
      </c>
      <c r="M275" s="285"/>
      <c r="N275" s="285"/>
      <c r="O275" s="285"/>
      <c r="P275" s="285"/>
      <c r="Q275" s="285"/>
      <c r="R275" s="285"/>
      <c r="S275" s="285"/>
      <c r="T275" s="285"/>
      <c r="U275" s="285" t="s">
        <v>97</v>
      </c>
      <c r="V275" s="285" t="s">
        <v>97</v>
      </c>
      <c r="W275" s="288" t="s">
        <v>97</v>
      </c>
      <c r="X275" s="285" t="s">
        <v>97</v>
      </c>
      <c r="Y275" s="285"/>
      <c r="Z275" s="285" t="s">
        <v>97</v>
      </c>
      <c r="AA275" s="285"/>
      <c r="AB275" s="285" t="s">
        <v>97</v>
      </c>
      <c r="AC275" s="285"/>
      <c r="AD275" s="285"/>
      <c r="AE275" s="285"/>
      <c r="AF275" s="285"/>
      <c r="AG275" s="285" t="s">
        <v>97</v>
      </c>
      <c r="AH275" s="285" t="s">
        <v>97</v>
      </c>
      <c r="AI275" s="285"/>
      <c r="AJ275" s="285"/>
      <c r="AK275" s="285"/>
      <c r="AL275" s="285"/>
      <c r="AM275" s="285" t="s">
        <v>97</v>
      </c>
      <c r="AN275" s="285" t="s">
        <v>97</v>
      </c>
      <c r="AO275" s="285" t="s">
        <v>97</v>
      </c>
      <c r="AP275" s="285" t="s">
        <v>97</v>
      </c>
    </row>
    <row r="276" spans="1:42" ht="45" x14ac:dyDescent="0.25">
      <c r="A276" s="244" t="s">
        <v>2643</v>
      </c>
      <c r="B276" s="244" t="s">
        <v>2644</v>
      </c>
      <c r="C276" s="286">
        <f t="shared" si="13"/>
        <v>258</v>
      </c>
      <c r="D276" s="287"/>
      <c r="E276" s="285"/>
      <c r="F276" s="285"/>
      <c r="G276" s="285" t="s">
        <v>97</v>
      </c>
      <c r="H276" s="285" t="s">
        <v>97</v>
      </c>
      <c r="I276" s="285" t="s">
        <v>97</v>
      </c>
      <c r="J276" s="285" t="s">
        <v>97</v>
      </c>
      <c r="K276" s="285" t="s">
        <v>97</v>
      </c>
      <c r="L276" s="285" t="s">
        <v>97</v>
      </c>
      <c r="M276" s="285" t="s">
        <v>97</v>
      </c>
      <c r="N276" s="285" t="s">
        <v>97</v>
      </c>
      <c r="O276" s="285" t="s">
        <v>97</v>
      </c>
      <c r="P276" s="285" t="s">
        <v>97</v>
      </c>
      <c r="Q276" s="285" t="s">
        <v>97</v>
      </c>
      <c r="R276" s="285" t="s">
        <v>97</v>
      </c>
      <c r="S276" s="285" t="s">
        <v>97</v>
      </c>
      <c r="T276" s="285" t="s">
        <v>97</v>
      </c>
      <c r="U276" s="285" t="s">
        <v>97</v>
      </c>
      <c r="V276" s="285" t="s">
        <v>97</v>
      </c>
      <c r="W276" s="288" t="s">
        <v>97</v>
      </c>
      <c r="X276" s="285" t="s">
        <v>97</v>
      </c>
      <c r="Y276" s="285"/>
      <c r="Z276" s="285"/>
      <c r="AA276" s="285"/>
      <c r="AB276" s="285" t="s">
        <v>97</v>
      </c>
      <c r="AC276" s="285" t="s">
        <v>97</v>
      </c>
      <c r="AD276" s="285" t="s">
        <v>97</v>
      </c>
      <c r="AE276" s="285" t="s">
        <v>97</v>
      </c>
      <c r="AF276" s="285" t="s">
        <v>97</v>
      </c>
      <c r="AG276" s="285" t="s">
        <v>97</v>
      </c>
      <c r="AH276" s="285" t="s">
        <v>97</v>
      </c>
      <c r="AI276" s="285" t="s">
        <v>97</v>
      </c>
      <c r="AJ276" s="285" t="s">
        <v>97</v>
      </c>
      <c r="AK276" s="285" t="s">
        <v>97</v>
      </c>
      <c r="AL276" s="285" t="s">
        <v>97</v>
      </c>
      <c r="AM276" s="285" t="s">
        <v>97</v>
      </c>
      <c r="AN276" s="285" t="s">
        <v>97</v>
      </c>
      <c r="AO276" s="285" t="s">
        <v>97</v>
      </c>
      <c r="AP276" s="285" t="s">
        <v>97</v>
      </c>
    </row>
    <row r="277" spans="1:42" ht="45" x14ac:dyDescent="0.25">
      <c r="A277" s="244" t="s">
        <v>2645</v>
      </c>
      <c r="B277" s="244" t="s">
        <v>2646</v>
      </c>
      <c r="C277" s="286">
        <f t="shared" si="13"/>
        <v>77</v>
      </c>
      <c r="D277" s="287"/>
      <c r="E277" s="285"/>
      <c r="F277" s="285"/>
      <c r="G277" s="285"/>
      <c r="H277" s="285"/>
      <c r="I277" s="285" t="s">
        <v>97</v>
      </c>
      <c r="J277" s="285" t="s">
        <v>97</v>
      </c>
      <c r="K277" s="285" t="s">
        <v>97</v>
      </c>
      <c r="L277" s="285" t="s">
        <v>97</v>
      </c>
      <c r="M277" s="285" t="s">
        <v>97</v>
      </c>
      <c r="N277" s="285" t="s">
        <v>97</v>
      </c>
      <c r="O277" s="285" t="s">
        <v>97</v>
      </c>
      <c r="P277" s="285" t="s">
        <v>97</v>
      </c>
      <c r="Q277" s="285" t="s">
        <v>97</v>
      </c>
      <c r="R277" s="285" t="s">
        <v>97</v>
      </c>
      <c r="S277" s="285" t="s">
        <v>97</v>
      </c>
      <c r="T277" s="285" t="s">
        <v>97</v>
      </c>
      <c r="U277" s="285" t="s">
        <v>97</v>
      </c>
      <c r="V277" s="285" t="s">
        <v>97</v>
      </c>
      <c r="W277" s="288" t="s">
        <v>97</v>
      </c>
      <c r="X277" s="285" t="s">
        <v>97</v>
      </c>
      <c r="Y277" s="285"/>
      <c r="Z277" s="285"/>
      <c r="AA277" s="285"/>
      <c r="AB277" s="285"/>
      <c r="AC277" s="285"/>
      <c r="AD277" s="285" t="s">
        <v>97</v>
      </c>
      <c r="AE277" s="285" t="s">
        <v>97</v>
      </c>
      <c r="AF277" s="285" t="s">
        <v>97</v>
      </c>
      <c r="AG277" s="285" t="s">
        <v>97</v>
      </c>
      <c r="AH277" s="285" t="s">
        <v>97</v>
      </c>
      <c r="AI277" s="285" t="s">
        <v>97</v>
      </c>
      <c r="AJ277" s="285" t="s">
        <v>97</v>
      </c>
      <c r="AK277" s="285" t="s">
        <v>97</v>
      </c>
      <c r="AL277" s="285" t="s">
        <v>97</v>
      </c>
      <c r="AM277" s="285" t="s">
        <v>97</v>
      </c>
      <c r="AN277" s="285" t="s">
        <v>97</v>
      </c>
      <c r="AO277" s="285" t="s">
        <v>97</v>
      </c>
      <c r="AP277" s="285" t="s">
        <v>97</v>
      </c>
    </row>
    <row r="278" spans="1:42" x14ac:dyDescent="0.25">
      <c r="A278" s="244" t="s">
        <v>2653</v>
      </c>
      <c r="B278" s="244" t="s">
        <v>2654</v>
      </c>
      <c r="C278" s="286">
        <f t="shared" si="13"/>
        <v>433</v>
      </c>
      <c r="D278" s="287"/>
      <c r="E278" s="285"/>
      <c r="F278" s="285"/>
      <c r="G278" s="285"/>
      <c r="H278" s="285"/>
      <c r="I278" s="285"/>
      <c r="J278" s="285"/>
      <c r="K278" s="285"/>
      <c r="L278" s="285"/>
      <c r="M278" s="285"/>
      <c r="N278" s="285"/>
      <c r="O278" s="285"/>
      <c r="P278" s="285"/>
      <c r="Q278" s="285"/>
      <c r="R278" s="285"/>
      <c r="S278" s="285"/>
      <c r="T278" s="285"/>
      <c r="U278" s="285"/>
      <c r="V278" s="285"/>
      <c r="W278" s="288"/>
      <c r="X278" s="285"/>
      <c r="Y278" s="285"/>
      <c r="Z278" s="285" t="s">
        <v>97</v>
      </c>
      <c r="AA278" s="285" t="s">
        <v>97</v>
      </c>
      <c r="AB278" s="285" t="s">
        <v>97</v>
      </c>
      <c r="AC278" s="285" t="s">
        <v>97</v>
      </c>
      <c r="AD278" s="285" t="s">
        <v>97</v>
      </c>
      <c r="AE278" s="285" t="s">
        <v>97</v>
      </c>
      <c r="AF278" s="285" t="s">
        <v>97</v>
      </c>
      <c r="AG278" s="285" t="s">
        <v>97</v>
      </c>
      <c r="AH278" s="285" t="s">
        <v>97</v>
      </c>
      <c r="AI278" s="285" t="s">
        <v>97</v>
      </c>
      <c r="AJ278" s="285" t="s">
        <v>97</v>
      </c>
      <c r="AK278" s="285" t="s">
        <v>97</v>
      </c>
      <c r="AL278" s="285" t="s">
        <v>97</v>
      </c>
      <c r="AM278" s="285" t="s">
        <v>97</v>
      </c>
      <c r="AN278" s="285" t="s">
        <v>97</v>
      </c>
      <c r="AO278" s="285" t="s">
        <v>97</v>
      </c>
      <c r="AP278" s="285" t="s">
        <v>97</v>
      </c>
    </row>
    <row r="279" spans="1:42" x14ac:dyDescent="0.25">
      <c r="A279" s="244" t="s">
        <v>2655</v>
      </c>
      <c r="B279" s="244" t="s">
        <v>2728</v>
      </c>
      <c r="C279" s="286">
        <f t="shared" si="13"/>
        <v>743</v>
      </c>
      <c r="D279" s="287"/>
      <c r="E279" s="285"/>
      <c r="F279" s="285"/>
      <c r="G279" s="285"/>
      <c r="H279" s="285"/>
      <c r="I279" s="285"/>
      <c r="J279" s="285"/>
      <c r="K279" s="285"/>
      <c r="L279" s="285"/>
      <c r="M279" s="285"/>
      <c r="N279" s="285"/>
      <c r="O279" s="285"/>
      <c r="P279" s="285"/>
      <c r="Q279" s="285"/>
      <c r="R279" s="285"/>
      <c r="S279" s="285"/>
      <c r="T279" s="285"/>
      <c r="U279" s="285"/>
      <c r="V279" s="285"/>
      <c r="W279" s="288"/>
      <c r="X279" s="285"/>
      <c r="Y279" s="285"/>
      <c r="Z279" s="285" t="s">
        <v>97</v>
      </c>
      <c r="AA279" s="285" t="s">
        <v>97</v>
      </c>
      <c r="AB279" s="285" t="s">
        <v>97</v>
      </c>
      <c r="AC279" s="285" t="s">
        <v>97</v>
      </c>
      <c r="AD279" s="285" t="s">
        <v>97</v>
      </c>
      <c r="AE279" s="285" t="s">
        <v>97</v>
      </c>
      <c r="AF279" s="285" t="s">
        <v>97</v>
      </c>
      <c r="AG279" s="285" t="s">
        <v>97</v>
      </c>
      <c r="AH279" s="285" t="s">
        <v>97</v>
      </c>
      <c r="AI279" s="285" t="s">
        <v>97</v>
      </c>
      <c r="AJ279" s="285" t="s">
        <v>97</v>
      </c>
      <c r="AK279" s="285" t="s">
        <v>97</v>
      </c>
      <c r="AL279" s="285" t="s">
        <v>97</v>
      </c>
      <c r="AM279" s="285" t="s">
        <v>97</v>
      </c>
      <c r="AN279" s="285" t="s">
        <v>97</v>
      </c>
      <c r="AO279" s="285" t="s">
        <v>97</v>
      </c>
      <c r="AP279" s="285" t="s">
        <v>97</v>
      </c>
    </row>
    <row r="280" spans="1:42" x14ac:dyDescent="0.25">
      <c r="A280" s="244" t="s">
        <v>2729</v>
      </c>
      <c r="B280" s="244" t="s">
        <v>2730</v>
      </c>
      <c r="C280" s="286">
        <f t="shared" si="13"/>
        <v>128</v>
      </c>
      <c r="D280" s="287"/>
      <c r="E280" s="285" t="s">
        <v>97</v>
      </c>
      <c r="F280" s="285" t="s">
        <v>97</v>
      </c>
      <c r="G280" s="285" t="s">
        <v>97</v>
      </c>
      <c r="H280" s="285" t="s">
        <v>97</v>
      </c>
      <c r="I280" s="285"/>
      <c r="J280" s="285" t="s">
        <v>97</v>
      </c>
      <c r="K280" s="285" t="s">
        <v>97</v>
      </c>
      <c r="L280" s="285"/>
      <c r="M280" s="285"/>
      <c r="N280" s="285" t="s">
        <v>97</v>
      </c>
      <c r="O280" s="285" t="s">
        <v>97</v>
      </c>
      <c r="P280" s="285"/>
      <c r="Q280" s="285" t="s">
        <v>97</v>
      </c>
      <c r="R280" s="285"/>
      <c r="S280" s="285" t="s">
        <v>97</v>
      </c>
      <c r="T280" s="285"/>
      <c r="U280" s="285"/>
      <c r="V280" s="285" t="s">
        <v>97</v>
      </c>
      <c r="W280" s="288"/>
      <c r="X280" s="285" t="s">
        <v>97</v>
      </c>
      <c r="Y280" s="285"/>
      <c r="Z280" s="285" t="s">
        <v>97</v>
      </c>
      <c r="AA280" s="285" t="s">
        <v>97</v>
      </c>
      <c r="AB280" s="285" t="s">
        <v>97</v>
      </c>
      <c r="AC280" s="285" t="s">
        <v>97</v>
      </c>
      <c r="AD280" s="285"/>
      <c r="AE280" s="285" t="s">
        <v>97</v>
      </c>
      <c r="AF280" s="285" t="s">
        <v>97</v>
      </c>
      <c r="AG280" s="285" t="s">
        <v>97</v>
      </c>
      <c r="AH280" s="285"/>
      <c r="AI280" s="285" t="s">
        <v>97</v>
      </c>
      <c r="AJ280" s="285"/>
      <c r="AK280" s="285"/>
      <c r="AL280" s="285" t="s">
        <v>97</v>
      </c>
      <c r="AM280" s="285"/>
      <c r="AN280" s="285" t="s">
        <v>97</v>
      </c>
      <c r="AO280" s="285" t="s">
        <v>97</v>
      </c>
      <c r="AP280" s="285"/>
    </row>
    <row r="281" spans="1:42" x14ac:dyDescent="0.25">
      <c r="A281" s="244" t="s">
        <v>2731</v>
      </c>
      <c r="B281" s="244" t="s">
        <v>2732</v>
      </c>
      <c r="C281" s="286">
        <v>62</v>
      </c>
      <c r="D281" s="287"/>
      <c r="E281" s="285"/>
      <c r="F281" s="285"/>
      <c r="G281" s="285"/>
      <c r="H281" s="285"/>
      <c r="I281" s="285" t="s">
        <v>97</v>
      </c>
      <c r="J281" s="285" t="s">
        <v>97</v>
      </c>
      <c r="K281" s="285" t="s">
        <v>97</v>
      </c>
      <c r="L281" s="285" t="s">
        <v>97</v>
      </c>
      <c r="M281" s="285" t="s">
        <v>97</v>
      </c>
      <c r="N281" s="285" t="s">
        <v>97</v>
      </c>
      <c r="O281" s="285" t="s">
        <v>97</v>
      </c>
      <c r="P281" s="285" t="s">
        <v>97</v>
      </c>
      <c r="Q281" s="285" t="s">
        <v>97</v>
      </c>
      <c r="R281" s="285" t="s">
        <v>97</v>
      </c>
      <c r="S281" s="285" t="s">
        <v>97</v>
      </c>
      <c r="T281" s="285" t="s">
        <v>97</v>
      </c>
      <c r="U281" s="285" t="s">
        <v>97</v>
      </c>
      <c r="V281" s="285" t="s">
        <v>97</v>
      </c>
      <c r="W281" s="288" t="s">
        <v>97</v>
      </c>
      <c r="X281" s="285" t="s">
        <v>97</v>
      </c>
      <c r="Y281" s="285"/>
      <c r="Z281" s="285"/>
      <c r="AA281" s="285"/>
      <c r="AB281" s="285"/>
      <c r="AC281" s="285"/>
      <c r="AD281" s="285" t="s">
        <v>97</v>
      </c>
      <c r="AE281" s="285" t="s">
        <v>97</v>
      </c>
      <c r="AF281" s="285" t="s">
        <v>97</v>
      </c>
      <c r="AG281" s="285" t="s">
        <v>97</v>
      </c>
      <c r="AH281" s="285" t="s">
        <v>97</v>
      </c>
      <c r="AI281" s="285" t="s">
        <v>97</v>
      </c>
      <c r="AJ281" s="285" t="s">
        <v>97</v>
      </c>
      <c r="AK281" s="285" t="s">
        <v>97</v>
      </c>
      <c r="AL281" s="285" t="s">
        <v>97</v>
      </c>
      <c r="AM281" s="285" t="s">
        <v>97</v>
      </c>
      <c r="AN281" s="285" t="s">
        <v>97</v>
      </c>
      <c r="AO281" s="285" t="s">
        <v>97</v>
      </c>
      <c r="AP281" s="285" t="s">
        <v>97</v>
      </c>
    </row>
    <row r="282" spans="1:42" ht="45" x14ac:dyDescent="0.25">
      <c r="A282" s="244" t="s">
        <v>2651</v>
      </c>
      <c r="B282" s="244" t="s">
        <v>2652</v>
      </c>
      <c r="C282" s="286">
        <v>215</v>
      </c>
      <c r="D282" s="287"/>
      <c r="E282" s="285"/>
      <c r="F282" s="285"/>
      <c r="G282" s="285"/>
      <c r="H282" s="285"/>
      <c r="I282" s="285"/>
      <c r="J282" s="285"/>
      <c r="K282" s="285"/>
      <c r="L282" s="285"/>
      <c r="M282" s="285"/>
      <c r="N282" s="285" t="s">
        <v>97</v>
      </c>
      <c r="O282" s="285"/>
      <c r="P282" s="285" t="s">
        <v>97</v>
      </c>
      <c r="Q282" s="285" t="s">
        <v>97</v>
      </c>
      <c r="R282" s="285" t="s">
        <v>97</v>
      </c>
      <c r="S282" s="285" t="s">
        <v>97</v>
      </c>
      <c r="T282" s="285" t="s">
        <v>97</v>
      </c>
      <c r="U282" s="285"/>
      <c r="V282" s="285"/>
      <c r="W282" s="288"/>
      <c r="X282" s="285"/>
      <c r="Y282" s="285"/>
      <c r="Z282" s="285"/>
      <c r="AA282" s="285"/>
      <c r="AB282" s="285"/>
      <c r="AC282" s="285"/>
      <c r="AD282" s="285" t="s">
        <v>97</v>
      </c>
      <c r="AE282" s="285" t="s">
        <v>97</v>
      </c>
      <c r="AF282" s="285"/>
      <c r="AG282" s="285"/>
      <c r="AH282" s="285"/>
      <c r="AI282" s="285" t="s">
        <v>97</v>
      </c>
      <c r="AJ282" s="285" t="s">
        <v>97</v>
      </c>
      <c r="AK282" s="285" t="s">
        <v>97</v>
      </c>
      <c r="AL282" s="285" t="s">
        <v>97</v>
      </c>
      <c r="AM282" s="285"/>
      <c r="AN282" s="285"/>
      <c r="AO282" s="285"/>
      <c r="AP282" s="285"/>
    </row>
    <row r="283" spans="1:42" ht="30" x14ac:dyDescent="0.25">
      <c r="A283" s="244" t="s">
        <v>2733</v>
      </c>
      <c r="B283" s="244" t="s">
        <v>2734</v>
      </c>
      <c r="C283" s="286">
        <v>1485</v>
      </c>
      <c r="D283" s="287"/>
      <c r="E283" s="285"/>
      <c r="F283" s="285"/>
      <c r="G283" s="285"/>
      <c r="H283" s="285"/>
      <c r="I283" s="285" t="s">
        <v>97</v>
      </c>
      <c r="J283" s="285" t="s">
        <v>97</v>
      </c>
      <c r="K283" s="285" t="s">
        <v>97</v>
      </c>
      <c r="L283" s="285" t="s">
        <v>97</v>
      </c>
      <c r="M283" s="285"/>
      <c r="N283" s="285"/>
      <c r="O283" s="285"/>
      <c r="P283" s="285"/>
      <c r="Q283" s="285" t="s">
        <v>97</v>
      </c>
      <c r="R283" s="285" t="s">
        <v>97</v>
      </c>
      <c r="S283" s="285"/>
      <c r="T283" s="285"/>
      <c r="U283" s="285" t="s">
        <v>97</v>
      </c>
      <c r="V283" s="285" t="s">
        <v>97</v>
      </c>
      <c r="W283" s="288"/>
      <c r="X283" s="285"/>
      <c r="Y283" s="285"/>
      <c r="Z283" s="285"/>
      <c r="AA283" s="285"/>
      <c r="AB283" s="285"/>
      <c r="AC283" s="285"/>
      <c r="AD283" s="285"/>
      <c r="AE283" s="285"/>
      <c r="AF283" s="285"/>
      <c r="AG283" s="285" t="s">
        <v>97</v>
      </c>
      <c r="AH283" s="285" t="s">
        <v>97</v>
      </c>
      <c r="AI283" s="285" t="s">
        <v>97</v>
      </c>
      <c r="AJ283" s="285" t="s">
        <v>97</v>
      </c>
      <c r="AK283" s="285"/>
      <c r="AL283" s="285"/>
      <c r="AM283" s="285" t="s">
        <v>97</v>
      </c>
      <c r="AN283" s="285" t="s">
        <v>97</v>
      </c>
      <c r="AO283" s="285"/>
      <c r="AP283" s="285"/>
    </row>
    <row r="284" spans="1:42" x14ac:dyDescent="0.25">
      <c r="A284" s="244" t="s">
        <v>2735</v>
      </c>
      <c r="B284" s="244" t="s">
        <v>2736</v>
      </c>
      <c r="C284" s="286">
        <f t="shared" ref="C284:C288" si="14">ROUND(C231*1.05,0)</f>
        <v>399</v>
      </c>
      <c r="D284" s="287"/>
      <c r="E284" s="285"/>
      <c r="F284" s="285"/>
      <c r="G284" s="285"/>
      <c r="H284" s="285"/>
      <c r="I284" s="285"/>
      <c r="J284" s="285"/>
      <c r="K284" s="285"/>
      <c r="L284" s="285"/>
      <c r="M284" s="285"/>
      <c r="N284" s="285"/>
      <c r="O284" s="285"/>
      <c r="P284" s="285"/>
      <c r="Q284" s="285"/>
      <c r="R284" s="285"/>
      <c r="S284" s="285"/>
      <c r="T284" s="285"/>
      <c r="U284" s="285"/>
      <c r="V284" s="285"/>
      <c r="W284" s="288"/>
      <c r="X284" s="285"/>
      <c r="Y284" s="285"/>
      <c r="Z284" s="285"/>
      <c r="AA284" s="285"/>
      <c r="AB284" s="285"/>
      <c r="AC284" s="285"/>
      <c r="AD284" s="285"/>
      <c r="AE284" s="285"/>
      <c r="AF284" s="285"/>
      <c r="AG284" s="285" t="s">
        <v>97</v>
      </c>
      <c r="AH284" s="285" t="s">
        <v>97</v>
      </c>
      <c r="AI284" s="285"/>
      <c r="AJ284" s="285"/>
      <c r="AK284" s="285"/>
      <c r="AL284" s="285"/>
      <c r="AM284" s="285" t="s">
        <v>97</v>
      </c>
      <c r="AN284" s="285" t="s">
        <v>97</v>
      </c>
      <c r="AO284" s="285"/>
      <c r="AP284" s="285"/>
    </row>
    <row r="285" spans="1:42" ht="30" x14ac:dyDescent="0.25">
      <c r="A285" s="244" t="s">
        <v>2737</v>
      </c>
      <c r="B285" s="244" t="s">
        <v>2738</v>
      </c>
      <c r="C285" s="286">
        <f t="shared" si="14"/>
        <v>218</v>
      </c>
      <c r="D285" s="287"/>
      <c r="E285" s="285"/>
      <c r="F285" s="285"/>
      <c r="G285" s="285"/>
      <c r="H285" s="285"/>
      <c r="I285" s="285"/>
      <c r="J285" s="285"/>
      <c r="K285" s="285"/>
      <c r="L285" s="285"/>
      <c r="M285" s="285"/>
      <c r="N285" s="285"/>
      <c r="O285" s="285"/>
      <c r="P285" s="285"/>
      <c r="Q285" s="285"/>
      <c r="R285" s="285"/>
      <c r="S285" s="285"/>
      <c r="T285" s="285"/>
      <c r="U285" s="285"/>
      <c r="V285" s="285"/>
      <c r="W285" s="288"/>
      <c r="X285" s="285"/>
      <c r="Y285" s="285"/>
      <c r="Z285" s="285"/>
      <c r="AA285" s="285"/>
      <c r="AB285" s="285"/>
      <c r="AC285" s="285"/>
      <c r="AD285" s="285"/>
      <c r="AE285" s="285"/>
      <c r="AF285" s="285"/>
      <c r="AG285" s="285" t="s">
        <v>97</v>
      </c>
      <c r="AH285" s="285" t="s">
        <v>97</v>
      </c>
      <c r="AI285" s="285"/>
      <c r="AJ285" s="285"/>
      <c r="AK285" s="285"/>
      <c r="AL285" s="285"/>
      <c r="AM285" s="285" t="s">
        <v>97</v>
      </c>
      <c r="AN285" s="285" t="s">
        <v>97</v>
      </c>
      <c r="AO285" s="285"/>
      <c r="AP285" s="285"/>
    </row>
    <row r="286" spans="1:42" ht="60" x14ac:dyDescent="0.25">
      <c r="A286" s="244" t="s">
        <v>2739</v>
      </c>
      <c r="B286" s="244" t="s">
        <v>2740</v>
      </c>
      <c r="C286" s="286">
        <f t="shared" si="14"/>
        <v>67</v>
      </c>
      <c r="D286" s="287"/>
      <c r="E286" s="285"/>
      <c r="F286" s="285"/>
      <c r="G286" s="285"/>
      <c r="H286" s="285"/>
      <c r="I286" s="285"/>
      <c r="J286" s="285"/>
      <c r="K286" s="285"/>
      <c r="L286" s="285"/>
      <c r="M286" s="285"/>
      <c r="N286" s="285"/>
      <c r="O286" s="285"/>
      <c r="P286" s="285"/>
      <c r="Q286" s="285"/>
      <c r="R286" s="285"/>
      <c r="S286" s="285"/>
      <c r="T286" s="285"/>
      <c r="U286" s="285"/>
      <c r="V286" s="285"/>
      <c r="W286" s="288"/>
      <c r="X286" s="285"/>
      <c r="Y286" s="285"/>
      <c r="Z286" s="285" t="s">
        <v>97</v>
      </c>
      <c r="AA286" s="285" t="s">
        <v>97</v>
      </c>
      <c r="AB286" s="285" t="s">
        <v>97</v>
      </c>
      <c r="AC286" s="285" t="s">
        <v>97</v>
      </c>
      <c r="AD286" s="285"/>
      <c r="AE286" s="285" t="s">
        <v>97</v>
      </c>
      <c r="AF286" s="285" t="s">
        <v>97</v>
      </c>
      <c r="AG286" s="285" t="s">
        <v>97</v>
      </c>
      <c r="AH286" s="285"/>
      <c r="AI286" s="285"/>
      <c r="AJ286" s="285"/>
      <c r="AK286" s="285"/>
      <c r="AL286" s="285"/>
      <c r="AM286" s="285"/>
      <c r="AN286" s="285"/>
      <c r="AO286" s="285"/>
      <c r="AP286" s="285"/>
    </row>
    <row r="287" spans="1:42" ht="135" x14ac:dyDescent="0.25">
      <c r="A287" s="244" t="s">
        <v>2741</v>
      </c>
      <c r="B287" s="244" t="s">
        <v>2742</v>
      </c>
      <c r="C287" s="286">
        <f t="shared" si="14"/>
        <v>1198</v>
      </c>
      <c r="D287" s="287"/>
      <c r="E287" s="285" t="s">
        <v>97</v>
      </c>
      <c r="F287" s="285" t="s">
        <v>97</v>
      </c>
      <c r="G287" s="285" t="s">
        <v>97</v>
      </c>
      <c r="H287" s="285" t="s">
        <v>97</v>
      </c>
      <c r="I287" s="285" t="s">
        <v>97</v>
      </c>
      <c r="J287" s="285" t="s">
        <v>97</v>
      </c>
      <c r="K287" s="285" t="s">
        <v>97</v>
      </c>
      <c r="L287" s="285" t="s">
        <v>97</v>
      </c>
      <c r="M287" s="285" t="s">
        <v>97</v>
      </c>
      <c r="N287" s="285" t="s">
        <v>97</v>
      </c>
      <c r="O287" s="285" t="s">
        <v>97</v>
      </c>
      <c r="P287" s="285" t="s">
        <v>97</v>
      </c>
      <c r="Q287" s="285" t="s">
        <v>97</v>
      </c>
      <c r="R287" s="285" t="s">
        <v>97</v>
      </c>
      <c r="S287" s="285" t="s">
        <v>97</v>
      </c>
      <c r="T287" s="285" t="s">
        <v>97</v>
      </c>
      <c r="U287" s="285" t="s">
        <v>97</v>
      </c>
      <c r="V287" s="285" t="s">
        <v>97</v>
      </c>
      <c r="W287" s="288" t="s">
        <v>97</v>
      </c>
      <c r="X287" s="285" t="s">
        <v>97</v>
      </c>
      <c r="Y287" s="285"/>
      <c r="Z287" s="285" t="s">
        <v>97</v>
      </c>
      <c r="AA287" s="285" t="s">
        <v>97</v>
      </c>
      <c r="AB287" s="285" t="s">
        <v>97</v>
      </c>
      <c r="AC287" s="285" t="s">
        <v>97</v>
      </c>
      <c r="AD287" s="288" t="s">
        <v>97</v>
      </c>
      <c r="AE287" s="285" t="s">
        <v>97</v>
      </c>
      <c r="AF287" s="285" t="s">
        <v>97</v>
      </c>
      <c r="AG287" s="285" t="s">
        <v>97</v>
      </c>
      <c r="AH287" s="285" t="s">
        <v>97</v>
      </c>
      <c r="AI287" s="285" t="s">
        <v>97</v>
      </c>
      <c r="AJ287" s="285" t="s">
        <v>97</v>
      </c>
      <c r="AK287" s="285" t="s">
        <v>97</v>
      </c>
      <c r="AL287" s="285" t="s">
        <v>97</v>
      </c>
      <c r="AM287" s="285" t="s">
        <v>97</v>
      </c>
      <c r="AN287" s="285" t="s">
        <v>97</v>
      </c>
      <c r="AO287" s="285" t="s">
        <v>97</v>
      </c>
      <c r="AP287" s="285" t="s">
        <v>97</v>
      </c>
    </row>
    <row r="288" spans="1:42" x14ac:dyDescent="0.25">
      <c r="A288" s="244" t="s">
        <v>2743</v>
      </c>
      <c r="B288" s="244" t="s">
        <v>2318</v>
      </c>
      <c r="C288" s="286">
        <f t="shared" si="14"/>
        <v>1421</v>
      </c>
      <c r="D288" s="287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 t="s">
        <v>97</v>
      </c>
      <c r="O288" s="285"/>
      <c r="P288" s="285"/>
      <c r="Q288" s="285"/>
      <c r="R288" s="285"/>
      <c r="S288" s="285"/>
      <c r="T288" s="285"/>
      <c r="U288" s="285"/>
      <c r="V288" s="285"/>
      <c r="W288" s="285"/>
      <c r="X288" s="285"/>
      <c r="Y288" s="285"/>
      <c r="Z288" s="285"/>
      <c r="AA288" s="285"/>
      <c r="AB288" s="285"/>
      <c r="AC288" s="285"/>
      <c r="AD288" s="288"/>
      <c r="AE288" s="285" t="s">
        <v>97</v>
      </c>
      <c r="AF288" s="285"/>
      <c r="AG288" s="285"/>
      <c r="AH288" s="285"/>
      <c r="AI288" s="285"/>
      <c r="AJ288" s="285"/>
      <c r="AK288" s="285"/>
      <c r="AL288" s="285"/>
      <c r="AM288" s="285"/>
      <c r="AN288" s="285"/>
      <c r="AO288" s="285"/>
      <c r="AP288" s="285"/>
    </row>
    <row r="289" spans="1:42" x14ac:dyDescent="0.25">
      <c r="A289" s="244" t="s">
        <v>2744</v>
      </c>
      <c r="B289" s="244" t="s">
        <v>2745</v>
      </c>
      <c r="C289" s="286">
        <v>200</v>
      </c>
      <c r="D289" s="287"/>
      <c r="E289" s="285"/>
      <c r="F289" s="285"/>
      <c r="G289" s="285"/>
      <c r="H289" s="285"/>
      <c r="I289" s="285"/>
      <c r="J289" s="285"/>
      <c r="K289" s="285" t="s">
        <v>97</v>
      </c>
      <c r="L289" s="285" t="s">
        <v>97</v>
      </c>
      <c r="M289" s="285"/>
      <c r="N289" s="285" t="s">
        <v>97</v>
      </c>
      <c r="O289" s="285"/>
      <c r="P289" s="285" t="s">
        <v>97</v>
      </c>
      <c r="Q289" s="285"/>
      <c r="R289" s="285"/>
      <c r="S289" s="285"/>
      <c r="T289" s="285"/>
      <c r="U289" s="285"/>
      <c r="V289" s="285"/>
      <c r="W289" s="285"/>
      <c r="X289" s="285"/>
      <c r="Y289" s="285"/>
      <c r="Z289" s="244"/>
      <c r="AA289" s="244"/>
      <c r="AB289" s="244"/>
      <c r="AC289" s="244"/>
      <c r="AD289" s="289"/>
      <c r="AE289" s="244"/>
      <c r="AF289" s="244"/>
      <c r="AG289" s="244"/>
      <c r="AH289" s="244"/>
      <c r="AI289" s="244"/>
      <c r="AJ289" s="244"/>
      <c r="AK289" s="244"/>
      <c r="AL289" s="244"/>
      <c r="AM289" s="244"/>
      <c r="AN289" s="244"/>
      <c r="AO289" s="244"/>
      <c r="AP289" s="244"/>
    </row>
    <row r="290" spans="1:42" x14ac:dyDescent="0.25">
      <c r="A290" s="244"/>
      <c r="B290" s="290" t="s">
        <v>2746</v>
      </c>
      <c r="C290" s="286"/>
      <c r="D290" s="287"/>
      <c r="E290" s="244"/>
      <c r="F290" s="244"/>
      <c r="G290" s="244"/>
      <c r="H290" s="244"/>
      <c r="I290" s="244"/>
      <c r="J290" s="244"/>
      <c r="K290" s="244"/>
      <c r="L290" s="244"/>
      <c r="M290" s="244"/>
      <c r="N290" s="244"/>
      <c r="O290" s="244"/>
      <c r="P290" s="244"/>
      <c r="Q290" s="244"/>
      <c r="R290" s="244"/>
      <c r="S290" s="244"/>
      <c r="T290" s="244"/>
      <c r="U290" s="244"/>
      <c r="V290" s="244"/>
      <c r="W290" s="244"/>
      <c r="X290" s="244"/>
      <c r="Y290" s="244"/>
      <c r="Z290" s="244"/>
      <c r="AA290" s="244"/>
      <c r="AB290" s="244"/>
      <c r="AC290" s="244"/>
      <c r="AD290" s="289"/>
      <c r="AE290" s="244"/>
      <c r="AF290" s="244"/>
      <c r="AG290" s="244"/>
      <c r="AH290" s="244"/>
      <c r="AI290" s="244"/>
      <c r="AJ290" s="244"/>
      <c r="AK290" s="244"/>
      <c r="AL290" s="244"/>
      <c r="AM290" s="244"/>
      <c r="AN290" s="244"/>
      <c r="AO290" s="244"/>
      <c r="AP290" s="244"/>
    </row>
    <row r="291" spans="1:42" x14ac:dyDescent="0.25">
      <c r="A291" s="244"/>
      <c r="B291" s="244" t="s">
        <v>2747</v>
      </c>
      <c r="C291" s="286">
        <f t="shared" ref="C291:C300" si="15">ROUND(C238*1.05,0)</f>
        <v>489</v>
      </c>
      <c r="D291" s="287" t="s">
        <v>2920</v>
      </c>
      <c r="E291" s="244"/>
      <c r="F291" s="244"/>
      <c r="G291" s="244"/>
      <c r="H291" s="244"/>
      <c r="I291" s="244"/>
      <c r="J291" s="244"/>
      <c r="K291" s="244"/>
      <c r="L291" s="244"/>
      <c r="M291" s="244"/>
      <c r="N291" s="244"/>
      <c r="O291" s="244"/>
      <c r="P291" s="244"/>
      <c r="Q291" s="244"/>
      <c r="R291" s="244"/>
      <c r="S291" s="244"/>
      <c r="T291" s="244"/>
      <c r="U291" s="244"/>
      <c r="V291" s="244"/>
      <c r="W291" s="244"/>
      <c r="X291" s="244"/>
      <c r="Y291" s="244" t="s">
        <v>2921</v>
      </c>
      <c r="Z291" s="244"/>
      <c r="AA291" s="244"/>
      <c r="AB291" s="244"/>
      <c r="AC291" s="244"/>
      <c r="AD291" s="289"/>
      <c r="AE291" s="244"/>
      <c r="AF291" s="244"/>
      <c r="AG291" s="244"/>
      <c r="AH291" s="244"/>
      <c r="AI291" s="244"/>
      <c r="AJ291" s="244"/>
      <c r="AK291" s="244"/>
      <c r="AL291" s="244"/>
      <c r="AM291" s="244"/>
      <c r="AN291" s="244"/>
      <c r="AO291" s="244"/>
      <c r="AP291" s="244"/>
    </row>
    <row r="292" spans="1:42" x14ac:dyDescent="0.25">
      <c r="A292" s="244"/>
      <c r="B292" s="244" t="s">
        <v>2750</v>
      </c>
      <c r="C292" s="286">
        <f t="shared" si="15"/>
        <v>595</v>
      </c>
      <c r="D292" s="287" t="s">
        <v>2922</v>
      </c>
      <c r="E292" s="244"/>
      <c r="F292" s="244"/>
      <c r="G292" s="244"/>
      <c r="H292" s="244"/>
      <c r="I292" s="244"/>
      <c r="J292" s="244"/>
      <c r="K292" s="244"/>
      <c r="L292" s="244"/>
      <c r="M292" s="244"/>
      <c r="N292" s="244"/>
      <c r="O292" s="244"/>
      <c r="P292" s="244"/>
      <c r="Q292" s="244"/>
      <c r="R292" s="244"/>
      <c r="S292" s="244"/>
      <c r="T292" s="244"/>
      <c r="U292" s="244"/>
      <c r="V292" s="244"/>
      <c r="W292" s="244"/>
      <c r="X292" s="244"/>
      <c r="Y292" s="244" t="s">
        <v>2752</v>
      </c>
      <c r="Z292" s="244"/>
      <c r="AA292" s="244"/>
      <c r="AB292" s="244"/>
      <c r="AC292" s="244"/>
      <c r="AD292" s="289"/>
      <c r="AE292" s="244"/>
      <c r="AF292" s="244"/>
      <c r="AG292" s="244"/>
      <c r="AH292" s="244"/>
      <c r="AI292" s="244"/>
      <c r="AJ292" s="244"/>
      <c r="AK292" s="244"/>
      <c r="AL292" s="244"/>
      <c r="AM292" s="244"/>
      <c r="AN292" s="244"/>
      <c r="AO292" s="244"/>
      <c r="AP292" s="244"/>
    </row>
    <row r="293" spans="1:42" x14ac:dyDescent="0.25">
      <c r="A293" s="244"/>
      <c r="B293" s="244" t="s">
        <v>2753</v>
      </c>
      <c r="C293" s="286">
        <f t="shared" si="15"/>
        <v>595</v>
      </c>
      <c r="D293" s="287" t="s">
        <v>2923</v>
      </c>
      <c r="E293" s="244"/>
      <c r="F293" s="244"/>
      <c r="G293" s="244"/>
      <c r="H293" s="244"/>
      <c r="I293" s="244"/>
      <c r="J293" s="244"/>
      <c r="K293" s="244"/>
      <c r="L293" s="244"/>
      <c r="M293" s="244"/>
      <c r="N293" s="244"/>
      <c r="O293" s="244"/>
      <c r="P293" s="244"/>
      <c r="Q293" s="244"/>
      <c r="R293" s="244"/>
      <c r="S293" s="244"/>
      <c r="T293" s="244"/>
      <c r="U293" s="244"/>
      <c r="V293" s="244"/>
      <c r="W293" s="244"/>
      <c r="X293" s="244"/>
      <c r="Y293" s="244" t="s">
        <v>2924</v>
      </c>
      <c r="Z293" s="244"/>
      <c r="AA293" s="244"/>
      <c r="AB293" s="244"/>
      <c r="AC293" s="244"/>
      <c r="AD293" s="289"/>
      <c r="AE293" s="244"/>
      <c r="AF293" s="244"/>
      <c r="AG293" s="244"/>
      <c r="AH293" s="244"/>
      <c r="AI293" s="244"/>
      <c r="AJ293" s="244"/>
      <c r="AK293" s="244"/>
      <c r="AL293" s="244"/>
      <c r="AM293" s="244"/>
      <c r="AN293" s="244"/>
      <c r="AO293" s="244"/>
      <c r="AP293" s="244"/>
    </row>
    <row r="294" spans="1:42" ht="30" x14ac:dyDescent="0.25">
      <c r="A294" s="244"/>
      <c r="B294" s="244" t="s">
        <v>2756</v>
      </c>
      <c r="C294" s="286">
        <f t="shared" si="15"/>
        <v>1244</v>
      </c>
      <c r="D294" s="287" t="s">
        <v>2925</v>
      </c>
      <c r="E294" s="244"/>
      <c r="F294" s="244"/>
      <c r="G294" s="244"/>
      <c r="H294" s="244"/>
      <c r="I294" s="244"/>
      <c r="J294" s="244"/>
      <c r="K294" s="244"/>
      <c r="L294" s="244"/>
      <c r="M294" s="244"/>
      <c r="N294" s="244"/>
      <c r="O294" s="244"/>
      <c r="P294" s="244"/>
      <c r="Q294" s="244"/>
      <c r="R294" s="244"/>
      <c r="S294" s="244"/>
      <c r="T294" s="244"/>
      <c r="U294" s="244"/>
      <c r="V294" s="244"/>
      <c r="W294" s="244"/>
      <c r="X294" s="244"/>
      <c r="Y294" s="244" t="s">
        <v>2926</v>
      </c>
      <c r="Z294" s="244"/>
      <c r="AA294" s="244"/>
      <c r="AB294" s="244"/>
      <c r="AC294" s="244"/>
      <c r="AD294" s="289"/>
      <c r="AE294" s="244"/>
      <c r="AF294" s="244"/>
      <c r="AG294" s="244"/>
      <c r="AH294" s="244"/>
      <c r="AI294" s="244"/>
      <c r="AJ294" s="244"/>
      <c r="AK294" s="244"/>
      <c r="AL294" s="244"/>
      <c r="AM294" s="244"/>
      <c r="AN294" s="244"/>
      <c r="AO294" s="244"/>
      <c r="AP294" s="244"/>
    </row>
    <row r="295" spans="1:42" x14ac:dyDescent="0.25">
      <c r="A295" s="244"/>
      <c r="B295" s="244" t="s">
        <v>2759</v>
      </c>
      <c r="C295" s="286">
        <f t="shared" si="15"/>
        <v>548</v>
      </c>
      <c r="D295" s="287" t="s">
        <v>2752</v>
      </c>
      <c r="E295" s="244"/>
      <c r="F295" s="244"/>
      <c r="G295" s="244"/>
      <c r="H295" s="244"/>
      <c r="I295" s="244"/>
      <c r="J295" s="244"/>
      <c r="K295" s="244"/>
      <c r="L295" s="244"/>
      <c r="M295" s="244"/>
      <c r="N295" s="244"/>
      <c r="O295" s="244"/>
      <c r="P295" s="244"/>
      <c r="Q295" s="244"/>
      <c r="R295" s="244"/>
      <c r="S295" s="244"/>
      <c r="T295" s="244"/>
      <c r="U295" s="244"/>
      <c r="V295" s="244"/>
      <c r="W295" s="244"/>
      <c r="X295" s="244"/>
      <c r="Y295" s="244" t="s">
        <v>2927</v>
      </c>
      <c r="Z295" s="244"/>
      <c r="AA295" s="244"/>
      <c r="AB295" s="244"/>
      <c r="AC295" s="244"/>
      <c r="AD295" s="289"/>
      <c r="AE295" s="244"/>
      <c r="AF295" s="244"/>
      <c r="AG295" s="244"/>
      <c r="AH295" s="244"/>
      <c r="AI295" s="244"/>
      <c r="AJ295" s="244"/>
      <c r="AK295" s="244"/>
      <c r="AL295" s="244"/>
      <c r="AM295" s="244"/>
      <c r="AN295" s="244"/>
      <c r="AO295" s="244"/>
      <c r="AP295" s="244"/>
    </row>
    <row r="296" spans="1:42" x14ac:dyDescent="0.25">
      <c r="A296" s="244"/>
      <c r="B296" s="244" t="s">
        <v>2761</v>
      </c>
      <c r="C296" s="286">
        <f t="shared" si="15"/>
        <v>374</v>
      </c>
      <c r="D296" s="287" t="s">
        <v>2928</v>
      </c>
      <c r="E296" s="244"/>
      <c r="F296" s="244"/>
      <c r="G296" s="244"/>
      <c r="H296" s="244"/>
      <c r="I296" s="244"/>
      <c r="J296" s="244"/>
      <c r="K296" s="244"/>
      <c r="L296" s="244"/>
      <c r="M296" s="244"/>
      <c r="N296" s="244"/>
      <c r="O296" s="244"/>
      <c r="P296" s="244"/>
      <c r="Q296" s="244"/>
      <c r="R296" s="244"/>
      <c r="S296" s="244"/>
      <c r="T296" s="244"/>
      <c r="U296" s="244"/>
      <c r="V296" s="244"/>
      <c r="W296" s="244"/>
      <c r="X296" s="244"/>
      <c r="Y296" s="244" t="s">
        <v>2929</v>
      </c>
      <c r="Z296" s="244"/>
      <c r="AA296" s="244"/>
      <c r="AB296" s="244"/>
      <c r="AC296" s="244"/>
      <c r="AD296" s="289"/>
      <c r="AE296" s="244"/>
      <c r="AF296" s="244"/>
      <c r="AG296" s="244"/>
      <c r="AH296" s="244"/>
      <c r="AI296" s="244"/>
      <c r="AJ296" s="244"/>
      <c r="AK296" s="244"/>
      <c r="AL296" s="244"/>
      <c r="AM296" s="244"/>
      <c r="AN296" s="244"/>
      <c r="AO296" s="244"/>
      <c r="AP296" s="244"/>
    </row>
    <row r="297" spans="1:42" x14ac:dyDescent="0.25">
      <c r="A297" s="244"/>
      <c r="B297" s="244" t="s">
        <v>2764</v>
      </c>
      <c r="C297" s="286">
        <f t="shared" si="15"/>
        <v>312</v>
      </c>
      <c r="D297" s="287" t="s">
        <v>2930</v>
      </c>
      <c r="E297" s="244"/>
      <c r="F297" s="244"/>
      <c r="G297" s="244"/>
      <c r="H297" s="244"/>
      <c r="I297" s="244"/>
      <c r="J297" s="244"/>
      <c r="K297" s="244"/>
      <c r="L297" s="244"/>
      <c r="M297" s="244"/>
      <c r="N297" s="244"/>
      <c r="O297" s="244"/>
      <c r="P297" s="244"/>
      <c r="Q297" s="244"/>
      <c r="R297" s="244"/>
      <c r="S297" s="244"/>
      <c r="T297" s="244"/>
      <c r="U297" s="244"/>
      <c r="V297" s="244"/>
      <c r="W297" s="244"/>
      <c r="X297" s="244"/>
      <c r="Y297" s="244" t="s">
        <v>2931</v>
      </c>
      <c r="Z297" s="244"/>
      <c r="AA297" s="244"/>
      <c r="AB297" s="244"/>
      <c r="AC297" s="244"/>
      <c r="AD297" s="289"/>
      <c r="AE297" s="244"/>
      <c r="AF297" s="244"/>
      <c r="AG297" s="244"/>
      <c r="AH297" s="244"/>
      <c r="AI297" s="244"/>
      <c r="AJ297" s="244"/>
      <c r="AK297" s="244"/>
      <c r="AL297" s="244"/>
      <c r="AM297" s="244"/>
      <c r="AN297" s="244"/>
      <c r="AO297" s="244"/>
      <c r="AP297" s="244"/>
    </row>
    <row r="298" spans="1:42" ht="30" x14ac:dyDescent="0.25">
      <c r="A298" s="244"/>
      <c r="B298" s="244" t="s">
        <v>2767</v>
      </c>
      <c r="C298" s="286">
        <f t="shared" si="15"/>
        <v>334</v>
      </c>
      <c r="D298" s="287" t="s">
        <v>2932</v>
      </c>
      <c r="E298" s="244"/>
      <c r="F298" s="244"/>
      <c r="G298" s="244"/>
      <c r="H298" s="244"/>
      <c r="I298" s="244"/>
      <c r="J298" s="244"/>
      <c r="K298" s="244"/>
      <c r="L298" s="244"/>
      <c r="M298" s="244"/>
      <c r="N298" s="244"/>
      <c r="O298" s="244"/>
      <c r="P298" s="244"/>
      <c r="Q298" s="244"/>
      <c r="R298" s="244"/>
      <c r="S298" s="244"/>
      <c r="T298" s="244"/>
      <c r="U298" s="244"/>
      <c r="V298" s="244"/>
      <c r="W298" s="244"/>
      <c r="X298" s="244"/>
      <c r="Y298" s="244" t="s">
        <v>2933</v>
      </c>
      <c r="Z298" s="244"/>
      <c r="AA298" s="244"/>
      <c r="AB298" s="244"/>
      <c r="AC298" s="244"/>
      <c r="AD298" s="289"/>
      <c r="AE298" s="244"/>
      <c r="AF298" s="244"/>
      <c r="AG298" s="244"/>
      <c r="AH298" s="244"/>
      <c r="AI298" s="244"/>
      <c r="AJ298" s="244"/>
      <c r="AK298" s="244"/>
      <c r="AL298" s="244"/>
      <c r="AM298" s="244"/>
      <c r="AN298" s="244"/>
      <c r="AO298" s="244"/>
      <c r="AP298" s="244"/>
    </row>
    <row r="299" spans="1:42" ht="30" x14ac:dyDescent="0.25">
      <c r="A299" s="244"/>
      <c r="B299" s="244" t="s">
        <v>2770</v>
      </c>
      <c r="C299" s="286">
        <f t="shared" si="15"/>
        <v>128</v>
      </c>
      <c r="D299" s="287" t="s">
        <v>2934</v>
      </c>
      <c r="E299" s="244"/>
      <c r="F299" s="244"/>
      <c r="G299" s="244"/>
      <c r="H299" s="244"/>
      <c r="I299" s="244"/>
      <c r="J299" s="244"/>
      <c r="K299" s="244"/>
      <c r="L299" s="244"/>
      <c r="M299" s="244"/>
      <c r="N299" s="244"/>
      <c r="O299" s="244"/>
      <c r="P299" s="244"/>
      <c r="Q299" s="244"/>
      <c r="R299" s="244"/>
      <c r="S299" s="244"/>
      <c r="T299" s="244"/>
      <c r="U299" s="244"/>
      <c r="V299" s="244"/>
      <c r="W299" s="244"/>
      <c r="X299" s="244"/>
      <c r="Y299" s="244" t="s">
        <v>2935</v>
      </c>
      <c r="Z299" s="244"/>
      <c r="AA299" s="244"/>
      <c r="AB299" s="244"/>
      <c r="AC299" s="244"/>
      <c r="AD299" s="289"/>
      <c r="AE299" s="244"/>
      <c r="AF299" s="244"/>
      <c r="AG299" s="244"/>
      <c r="AH299" s="244"/>
      <c r="AI299" s="244"/>
      <c r="AJ299" s="244"/>
      <c r="AK299" s="244"/>
      <c r="AL299" s="244"/>
      <c r="AM299" s="244"/>
      <c r="AN299" s="244"/>
      <c r="AO299" s="244"/>
      <c r="AP299" s="244"/>
    </row>
    <row r="300" spans="1:42" ht="45" x14ac:dyDescent="0.25">
      <c r="A300" s="244"/>
      <c r="B300" s="244" t="s">
        <v>2773</v>
      </c>
      <c r="C300" s="286">
        <f t="shared" si="15"/>
        <v>1707</v>
      </c>
      <c r="D300" s="287" t="s">
        <v>2936</v>
      </c>
      <c r="E300" s="244"/>
      <c r="F300" s="244"/>
      <c r="G300" s="244"/>
      <c r="H300" s="244"/>
      <c r="I300" s="244"/>
      <c r="J300" s="244"/>
      <c r="K300" s="244"/>
      <c r="L300" s="244"/>
      <c r="M300" s="244"/>
      <c r="N300" s="244"/>
      <c r="O300" s="244"/>
      <c r="P300" s="244"/>
      <c r="Q300" s="244"/>
      <c r="R300" s="244"/>
      <c r="S300" s="244"/>
      <c r="T300" s="244"/>
      <c r="U300" s="244"/>
      <c r="V300" s="244"/>
      <c r="W300" s="244"/>
      <c r="X300" s="244"/>
      <c r="Y300" s="244" t="s">
        <v>2937</v>
      </c>
      <c r="Z300" s="244"/>
      <c r="AA300" s="244"/>
      <c r="AB300" s="244"/>
      <c r="AC300" s="244"/>
      <c r="AD300" s="289"/>
      <c r="AE300" s="244"/>
      <c r="AF300" s="244"/>
      <c r="AG300" s="244"/>
      <c r="AH300" s="244"/>
      <c r="AI300" s="244"/>
      <c r="AJ300" s="244"/>
      <c r="AK300" s="244"/>
      <c r="AL300" s="244"/>
      <c r="AM300" s="244"/>
      <c r="AN300" s="244"/>
      <c r="AO300" s="244"/>
      <c r="AP300" s="244"/>
    </row>
    <row r="301" spans="1:42" s="216" customFormat="1" ht="22.5" customHeight="1" x14ac:dyDescent="0.25">
      <c r="A301" s="176"/>
      <c r="B301" s="177" t="s">
        <v>2797</v>
      </c>
      <c r="C301" s="286">
        <f>ROUND(C257*1.05,0)</f>
        <v>128</v>
      </c>
      <c r="D301" s="287" t="s">
        <v>2938</v>
      </c>
      <c r="E301" s="213"/>
      <c r="F301" s="213"/>
      <c r="G301" s="213"/>
      <c r="H301" s="293"/>
      <c r="I301" s="218"/>
      <c r="J301" s="218"/>
      <c r="K301" s="218"/>
      <c r="L301" s="218"/>
      <c r="M301" s="218"/>
      <c r="N301" s="218"/>
      <c r="O301" s="218"/>
      <c r="P301" s="218"/>
      <c r="Q301" s="218"/>
      <c r="R301" s="218"/>
      <c r="S301" s="218"/>
      <c r="T301" s="218"/>
      <c r="U301" s="218"/>
      <c r="V301" s="218"/>
      <c r="W301" s="218"/>
      <c r="X301" s="218"/>
      <c r="Y301" s="297" t="s">
        <v>2938</v>
      </c>
      <c r="Z301" s="218"/>
      <c r="AA301" s="218"/>
      <c r="AB301" s="218"/>
      <c r="AC301" s="218"/>
      <c r="AD301" s="294"/>
      <c r="AE301" s="218"/>
      <c r="AF301" s="218"/>
      <c r="AG301" s="218"/>
      <c r="AH301" s="218"/>
      <c r="AI301" s="218"/>
      <c r="AJ301" s="218"/>
      <c r="AK301" s="218"/>
      <c r="AL301" s="218"/>
      <c r="AM301" s="218"/>
      <c r="AN301" s="218"/>
      <c r="AO301" s="218"/>
      <c r="AP301" s="218"/>
    </row>
    <row r="302" spans="1:42" x14ac:dyDescent="0.25">
      <c r="A302" s="176"/>
      <c r="B302" s="177" t="s">
        <v>2799</v>
      </c>
      <c r="C302" s="286">
        <v>256</v>
      </c>
      <c r="D302" s="287" t="s">
        <v>2939</v>
      </c>
      <c r="E302" s="244"/>
      <c r="F302" s="244"/>
      <c r="G302" s="244"/>
      <c r="H302" s="244"/>
      <c r="I302" s="244"/>
      <c r="J302" s="244"/>
      <c r="K302" s="244"/>
      <c r="L302" s="244"/>
      <c r="M302" s="244"/>
      <c r="N302" s="244"/>
      <c r="O302" s="244"/>
      <c r="P302" s="244"/>
      <c r="Q302" s="244"/>
      <c r="R302" s="244"/>
      <c r="S302" s="244"/>
      <c r="T302" s="244"/>
      <c r="U302" s="244"/>
      <c r="V302" s="244"/>
      <c r="W302" s="244"/>
      <c r="X302" s="244"/>
      <c r="Y302" s="297" t="s">
        <v>2939</v>
      </c>
      <c r="Z302" s="244"/>
      <c r="AA302" s="244"/>
      <c r="AB302" s="244"/>
      <c r="AC302" s="244"/>
      <c r="AD302" s="244"/>
      <c r="AE302" s="244"/>
      <c r="AF302" s="244"/>
      <c r="AG302" s="244"/>
      <c r="AH302" s="244"/>
      <c r="AI302" s="244"/>
      <c r="AJ302" s="244"/>
      <c r="AK302" s="244"/>
      <c r="AL302" s="244"/>
      <c r="AM302" s="244"/>
      <c r="AN302" s="244"/>
      <c r="AO302" s="244"/>
      <c r="AP302" s="244"/>
    </row>
    <row r="304" spans="1:42" ht="16.5" customHeight="1" x14ac:dyDescent="0.25">
      <c r="A304" s="421" t="s">
        <v>2662</v>
      </c>
      <c r="B304" s="421"/>
      <c r="C304" s="421"/>
      <c r="D304" s="421"/>
      <c r="E304" s="421"/>
      <c r="F304" s="421"/>
      <c r="G304" s="421"/>
      <c r="H304" s="421"/>
      <c r="I304" s="421"/>
      <c r="J304" s="421"/>
      <c r="K304" s="421"/>
      <c r="L304" s="421"/>
      <c r="M304" s="421"/>
      <c r="N304" s="421"/>
      <c r="O304" s="421"/>
      <c r="P304" s="421"/>
      <c r="Q304" s="421"/>
      <c r="R304" s="421"/>
      <c r="S304" s="421"/>
      <c r="T304" s="421"/>
      <c r="U304" s="421"/>
      <c r="V304" s="421"/>
      <c r="W304" s="421"/>
      <c r="X304" s="421"/>
      <c r="Y304" s="421"/>
      <c r="Z304" s="421"/>
      <c r="AA304" s="421"/>
      <c r="AB304" s="421"/>
      <c r="AC304" s="421"/>
      <c r="AD304" s="421"/>
      <c r="AE304" s="421"/>
      <c r="AF304" s="421"/>
      <c r="AG304" s="421"/>
      <c r="AH304" s="421"/>
      <c r="AI304" s="421"/>
      <c r="AJ304" s="421"/>
      <c r="AK304" s="421"/>
      <c r="AL304" s="421"/>
      <c r="AM304" s="421"/>
      <c r="AN304" s="421"/>
      <c r="AO304" s="421"/>
      <c r="AP304" s="421"/>
    </row>
  </sheetData>
  <mergeCells count="46">
    <mergeCell ref="A304:AP304"/>
    <mergeCell ref="A260:AP260"/>
    <mergeCell ref="A262:A264"/>
    <mergeCell ref="B262:B264"/>
    <mergeCell ref="C262:C264"/>
    <mergeCell ref="D262:X262"/>
    <mergeCell ref="D263:D264"/>
    <mergeCell ref="A207:AP207"/>
    <mergeCell ref="A209:A211"/>
    <mergeCell ref="B209:B211"/>
    <mergeCell ref="C209:C211"/>
    <mergeCell ref="D209:X209"/>
    <mergeCell ref="D210:D211"/>
    <mergeCell ref="A163:AP163"/>
    <mergeCell ref="A165:A167"/>
    <mergeCell ref="B165:B167"/>
    <mergeCell ref="C165:C167"/>
    <mergeCell ref="D165:X165"/>
    <mergeCell ref="Y165:AP165"/>
    <mergeCell ref="D166:D167"/>
    <mergeCell ref="Y166:Y167"/>
    <mergeCell ref="A110:AP110"/>
    <mergeCell ref="A112:A114"/>
    <mergeCell ref="B112:B114"/>
    <mergeCell ref="C112:C114"/>
    <mergeCell ref="D112:X112"/>
    <mergeCell ref="Y112:AP112"/>
    <mergeCell ref="D113:D114"/>
    <mergeCell ref="Y113:Y114"/>
    <mergeCell ref="A66:AP66"/>
    <mergeCell ref="A68:A70"/>
    <mergeCell ref="B68:B70"/>
    <mergeCell ref="C68:C70"/>
    <mergeCell ref="D68:X68"/>
    <mergeCell ref="Y68:AP68"/>
    <mergeCell ref="D69:D70"/>
    <mergeCell ref="Y69:Y70"/>
    <mergeCell ref="A11:AP11"/>
    <mergeCell ref="A13:AP13"/>
    <mergeCell ref="A15:A17"/>
    <mergeCell ref="B15:B17"/>
    <mergeCell ref="C15:C17"/>
    <mergeCell ref="D15:X15"/>
    <mergeCell ref="Y15:AP15"/>
    <mergeCell ref="D16:D17"/>
    <mergeCell ref="Y16:Y17"/>
  </mergeCells>
  <conditionalFormatting sqref="A3">
    <cfRule type="duplicateValues" dxfId="21" priority="4"/>
  </conditionalFormatting>
  <conditionalFormatting sqref="A4">
    <cfRule type="duplicateValues" dxfId="20" priority="3"/>
  </conditionalFormatting>
  <conditionalFormatting sqref="N1">
    <cfRule type="duplicateValues" dxfId="19" priority="2"/>
  </conditionalFormatting>
  <conditionalFormatting sqref="AP1">
    <cfRule type="duplicateValues" dxfId="18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6A65E-D782-4E95-9D5C-4B9EA9F3FCAB}">
  <dimension ref="A1:BM70"/>
  <sheetViews>
    <sheetView topLeftCell="BA1" zoomScale="85" zoomScaleNormal="85" workbookViewId="0">
      <selection activeCell="M28" sqref="M28"/>
    </sheetView>
  </sheetViews>
  <sheetFormatPr defaultRowHeight="12.75" x14ac:dyDescent="0.2"/>
  <cols>
    <col min="1" max="1" width="14" style="314" customWidth="1"/>
    <col min="2" max="2" width="49.7109375" style="325" customWidth="1"/>
    <col min="3" max="3" width="9.140625" style="307"/>
    <col min="4" max="66" width="16.140625" style="314" customWidth="1"/>
    <col min="67" max="16384" width="9.140625" style="314"/>
  </cols>
  <sheetData>
    <row r="1" spans="1:65" ht="15" x14ac:dyDescent="0.25">
      <c r="K1" s="122"/>
      <c r="L1" s="122"/>
      <c r="M1" s="123"/>
      <c r="N1" s="121"/>
      <c r="BM1" s="121" t="s">
        <v>1062</v>
      </c>
    </row>
    <row r="2" spans="1:65" ht="15" x14ac:dyDescent="0.2">
      <c r="K2" s="47"/>
      <c r="L2" s="47"/>
      <c r="M2" s="47"/>
      <c r="N2" s="47"/>
      <c r="BM2" s="209" t="s">
        <v>2474</v>
      </c>
    </row>
    <row r="3" spans="1:65" s="303" customFormat="1" ht="15" x14ac:dyDescent="0.2">
      <c r="A3" s="298"/>
      <c r="B3" s="299"/>
      <c r="C3" s="300"/>
      <c r="D3" s="301"/>
      <c r="E3" s="301"/>
      <c r="F3" s="302"/>
      <c r="G3" s="302"/>
      <c r="H3" s="302"/>
      <c r="K3" s="56"/>
      <c r="L3" s="56"/>
      <c r="M3" s="56"/>
      <c r="N3" s="209"/>
      <c r="BM3" s="209" t="s">
        <v>2475</v>
      </c>
    </row>
    <row r="4" spans="1:65" s="303" customFormat="1" ht="15" x14ac:dyDescent="0.2">
      <c r="A4" s="196"/>
      <c r="B4" s="299"/>
      <c r="C4" s="304"/>
      <c r="D4" s="305"/>
      <c r="E4" s="305"/>
      <c r="I4" s="302"/>
    </row>
    <row r="5" spans="1:65" s="308" customFormat="1" x14ac:dyDescent="0.2">
      <c r="A5" s="270"/>
      <c r="B5" s="306"/>
      <c r="C5" s="307"/>
      <c r="D5" s="270"/>
      <c r="E5" s="270"/>
      <c r="F5" s="270"/>
      <c r="G5" s="270"/>
      <c r="H5" s="270"/>
      <c r="I5" s="270"/>
      <c r="BM5" s="32" t="s">
        <v>2940</v>
      </c>
    </row>
    <row r="6" spans="1:65" s="308" customFormat="1" x14ac:dyDescent="0.2">
      <c r="A6" s="309"/>
      <c r="B6" s="310"/>
      <c r="C6" s="311"/>
      <c r="D6" s="265"/>
      <c r="E6" s="265"/>
      <c r="F6" s="266"/>
      <c r="G6" s="265"/>
      <c r="H6" s="265"/>
      <c r="BM6" s="32" t="s">
        <v>11</v>
      </c>
    </row>
    <row r="7" spans="1:65" s="308" customFormat="1" x14ac:dyDescent="0.2">
      <c r="A7" s="309"/>
      <c r="B7" s="310"/>
      <c r="C7" s="311"/>
      <c r="D7" s="265"/>
      <c r="E7" s="265"/>
      <c r="F7" s="266"/>
      <c r="G7" s="265"/>
      <c r="H7" s="265"/>
      <c r="BM7" s="32" t="s">
        <v>311</v>
      </c>
    </row>
    <row r="8" spans="1:65" s="308" customFormat="1" x14ac:dyDescent="0.2">
      <c r="B8" s="310"/>
      <c r="C8" s="311"/>
      <c r="D8" s="270"/>
      <c r="E8" s="265"/>
      <c r="F8" s="266"/>
      <c r="G8" s="265"/>
      <c r="H8" s="265"/>
      <c r="BM8" s="32" t="s">
        <v>1008</v>
      </c>
    </row>
    <row r="9" spans="1:65" s="308" customFormat="1" x14ac:dyDescent="0.2">
      <c r="A9" s="309"/>
      <c r="B9" s="310"/>
      <c r="C9" s="311"/>
      <c r="D9" s="270"/>
      <c r="E9" s="265"/>
      <c r="F9" s="266"/>
      <c r="G9" s="265"/>
      <c r="H9" s="265"/>
      <c r="BM9" s="32"/>
    </row>
    <row r="10" spans="1:65" s="308" customFormat="1" ht="15.75" x14ac:dyDescent="0.25">
      <c r="A10" s="445" t="s">
        <v>2941</v>
      </c>
      <c r="B10" s="445"/>
      <c r="C10" s="445"/>
      <c r="D10" s="445"/>
      <c r="E10" s="445"/>
      <c r="F10" s="445"/>
      <c r="G10" s="445"/>
      <c r="H10" s="445"/>
      <c r="I10" s="445"/>
      <c r="J10" s="445"/>
      <c r="K10" s="445"/>
      <c r="L10" s="445"/>
      <c r="M10" s="445"/>
      <c r="N10" s="445"/>
      <c r="O10" s="445"/>
      <c r="P10" s="445"/>
      <c r="Q10" s="445"/>
      <c r="R10" s="445"/>
      <c r="S10" s="445"/>
      <c r="T10" s="445"/>
      <c r="U10" s="445"/>
      <c r="V10" s="445"/>
      <c r="W10" s="445"/>
      <c r="X10" s="445"/>
      <c r="Y10" s="445"/>
      <c r="Z10" s="445"/>
      <c r="AA10" s="445"/>
      <c r="AB10" s="445"/>
      <c r="AC10" s="445"/>
      <c r="AD10" s="445"/>
      <c r="AE10" s="445"/>
      <c r="AF10" s="445"/>
      <c r="AG10" s="445"/>
      <c r="AH10" s="445"/>
      <c r="AI10" s="445"/>
      <c r="AJ10" s="445"/>
      <c r="AK10" s="445"/>
      <c r="AL10" s="445"/>
      <c r="AM10" s="445"/>
      <c r="AN10" s="445"/>
      <c r="AO10" s="445"/>
      <c r="AP10" s="445"/>
      <c r="AQ10" s="445"/>
      <c r="AR10" s="445"/>
      <c r="AS10" s="445"/>
      <c r="AT10" s="445"/>
      <c r="AU10" s="445"/>
      <c r="AV10" s="445"/>
      <c r="AW10" s="445"/>
      <c r="AX10" s="445"/>
      <c r="AY10" s="445"/>
      <c r="AZ10" s="445"/>
      <c r="BA10" s="445"/>
      <c r="BB10" s="445"/>
      <c r="BC10" s="445"/>
      <c r="BD10" s="445"/>
      <c r="BE10" s="445"/>
      <c r="BF10" s="445"/>
      <c r="BG10" s="445"/>
      <c r="BH10" s="445"/>
      <c r="BI10" s="445"/>
      <c r="BJ10" s="445"/>
      <c r="BK10" s="445"/>
      <c r="BL10" s="445"/>
      <c r="BM10" s="445"/>
    </row>
    <row r="11" spans="1:65" s="308" customFormat="1" ht="15.75" x14ac:dyDescent="0.25">
      <c r="A11" s="312"/>
      <c r="B11" s="312"/>
      <c r="C11" s="312"/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  <c r="W11" s="312"/>
      <c r="X11" s="312"/>
      <c r="Y11" s="312"/>
      <c r="Z11" s="312"/>
      <c r="AA11" s="312"/>
      <c r="AB11" s="312"/>
      <c r="AC11" s="312"/>
      <c r="AD11" s="312"/>
      <c r="AE11" s="312"/>
      <c r="AF11" s="312"/>
      <c r="AG11" s="312"/>
      <c r="AH11" s="312"/>
      <c r="AI11" s="312"/>
      <c r="AJ11" s="312"/>
      <c r="AK11" s="312"/>
      <c r="AL11" s="312"/>
      <c r="AM11" s="312"/>
      <c r="AN11" s="312"/>
      <c r="AO11" s="312"/>
      <c r="AP11" s="312"/>
      <c r="AQ11" s="312"/>
      <c r="AR11" s="312"/>
      <c r="AS11" s="312"/>
      <c r="AT11" s="312"/>
      <c r="AU11" s="312"/>
      <c r="AV11" s="312"/>
      <c r="AW11" s="312"/>
      <c r="AX11" s="312"/>
      <c r="AY11" s="312"/>
      <c r="AZ11" s="312"/>
      <c r="BA11" s="312"/>
      <c r="BB11" s="312"/>
      <c r="BC11" s="312"/>
      <c r="BD11" s="312"/>
      <c r="BE11" s="312"/>
      <c r="BF11" s="312"/>
      <c r="BG11" s="312"/>
      <c r="BH11" s="312"/>
      <c r="BI11" s="312"/>
      <c r="BJ11" s="312"/>
      <c r="BK11" s="312"/>
      <c r="BL11" s="312"/>
      <c r="BM11" s="312"/>
    </row>
    <row r="12" spans="1:65" s="308" customFormat="1" ht="15.75" x14ac:dyDescent="0.25">
      <c r="A12" s="445" t="s">
        <v>2942</v>
      </c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5"/>
      <c r="P12" s="445"/>
      <c r="Q12" s="445"/>
      <c r="R12" s="445"/>
      <c r="S12" s="445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</row>
    <row r="13" spans="1:65" s="308" customFormat="1" x14ac:dyDescent="0.2">
      <c r="A13" s="313"/>
      <c r="B13" s="310"/>
      <c r="C13" s="311"/>
      <c r="D13" s="270"/>
      <c r="E13" s="265"/>
      <c r="F13" s="266"/>
      <c r="G13" s="265"/>
      <c r="H13" s="265"/>
    </row>
    <row r="14" spans="1:65" x14ac:dyDescent="0.2">
      <c r="A14" s="428" t="s">
        <v>2348</v>
      </c>
      <c r="B14" s="428" t="s">
        <v>2943</v>
      </c>
      <c r="C14" s="428" t="s">
        <v>2596</v>
      </c>
      <c r="D14" s="446" t="s">
        <v>2944</v>
      </c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6"/>
      <c r="V14" s="446"/>
      <c r="W14" s="446"/>
      <c r="X14" s="446"/>
      <c r="Y14" s="446"/>
      <c r="Z14" s="446"/>
      <c r="AA14" s="446"/>
      <c r="AB14" s="446"/>
      <c r="AC14" s="446"/>
      <c r="AD14" s="446"/>
      <c r="AE14" s="446"/>
      <c r="AF14" s="446"/>
      <c r="AG14" s="446"/>
      <c r="AH14" s="446"/>
      <c r="AI14" s="446" t="s">
        <v>2945</v>
      </c>
      <c r="AJ14" s="446"/>
      <c r="AK14" s="446"/>
      <c r="AL14" s="446"/>
      <c r="AM14" s="446"/>
      <c r="AN14" s="446"/>
      <c r="AO14" s="446"/>
      <c r="AP14" s="446"/>
      <c r="AQ14" s="446"/>
      <c r="AR14" s="446"/>
      <c r="AS14" s="446"/>
      <c r="AT14" s="446"/>
      <c r="AU14" s="446"/>
      <c r="AV14" s="446"/>
      <c r="AW14" s="446"/>
      <c r="AX14" s="446"/>
      <c r="AY14" s="446"/>
      <c r="AZ14" s="446"/>
      <c r="BA14" s="446"/>
      <c r="BB14" s="446"/>
      <c r="BC14" s="446"/>
      <c r="BD14" s="446"/>
      <c r="BE14" s="446"/>
      <c r="BF14" s="446"/>
      <c r="BG14" s="446"/>
      <c r="BH14" s="446"/>
      <c r="BI14" s="446"/>
      <c r="BJ14" s="446"/>
      <c r="BK14" s="446"/>
      <c r="BL14" s="446"/>
      <c r="BM14" s="446"/>
    </row>
    <row r="15" spans="1:65" x14ac:dyDescent="0.2">
      <c r="A15" s="429"/>
      <c r="B15" s="429"/>
      <c r="C15" s="429"/>
      <c r="D15" s="271" t="s">
        <v>2946</v>
      </c>
      <c r="E15" s="271" t="s">
        <v>2947</v>
      </c>
      <c r="F15" s="271" t="s">
        <v>2948</v>
      </c>
      <c r="G15" s="271" t="s">
        <v>2949</v>
      </c>
      <c r="H15" s="271" t="s">
        <v>2950</v>
      </c>
      <c r="I15" s="271" t="s">
        <v>2951</v>
      </c>
      <c r="J15" s="271" t="s">
        <v>2952</v>
      </c>
      <c r="K15" s="271" t="s">
        <v>2953</v>
      </c>
      <c r="L15" s="271" t="s">
        <v>2954</v>
      </c>
      <c r="M15" s="271" t="s">
        <v>2955</v>
      </c>
      <c r="N15" s="271" t="s">
        <v>2956</v>
      </c>
      <c r="O15" s="271" t="s">
        <v>2957</v>
      </c>
      <c r="P15" s="271" t="s">
        <v>2958</v>
      </c>
      <c r="Q15" s="271" t="s">
        <v>2959</v>
      </c>
      <c r="R15" s="271" t="s">
        <v>2960</v>
      </c>
      <c r="S15" s="271" t="s">
        <v>2961</v>
      </c>
      <c r="T15" s="271" t="s">
        <v>2962</v>
      </c>
      <c r="U15" s="271" t="s">
        <v>2963</v>
      </c>
      <c r="V15" s="271" t="s">
        <v>2964</v>
      </c>
      <c r="W15" s="271" t="s">
        <v>2965</v>
      </c>
      <c r="X15" s="271" t="s">
        <v>2966</v>
      </c>
      <c r="Y15" s="271" t="s">
        <v>2967</v>
      </c>
      <c r="Z15" s="271" t="s">
        <v>2968</v>
      </c>
      <c r="AA15" s="271" t="s">
        <v>2969</v>
      </c>
      <c r="AB15" s="271" t="s">
        <v>2970</v>
      </c>
      <c r="AC15" s="271" t="s">
        <v>2971</v>
      </c>
      <c r="AD15" s="271" t="s">
        <v>2972</v>
      </c>
      <c r="AE15" s="271" t="s">
        <v>2973</v>
      </c>
      <c r="AF15" s="271" t="s">
        <v>2974</v>
      </c>
      <c r="AG15" s="271" t="s">
        <v>2975</v>
      </c>
      <c r="AH15" s="271" t="s">
        <v>2976</v>
      </c>
      <c r="AI15" s="271" t="s">
        <v>2977</v>
      </c>
      <c r="AJ15" s="271" t="s">
        <v>2978</v>
      </c>
      <c r="AK15" s="271" t="s">
        <v>2979</v>
      </c>
      <c r="AL15" s="271" t="s">
        <v>2980</v>
      </c>
      <c r="AM15" s="271" t="s">
        <v>2981</v>
      </c>
      <c r="AN15" s="271" t="s">
        <v>2982</v>
      </c>
      <c r="AO15" s="271" t="s">
        <v>2983</v>
      </c>
      <c r="AP15" s="271" t="s">
        <v>2984</v>
      </c>
      <c r="AQ15" s="271" t="s">
        <v>2985</v>
      </c>
      <c r="AR15" s="271" t="s">
        <v>2986</v>
      </c>
      <c r="AS15" s="271" t="s">
        <v>2987</v>
      </c>
      <c r="AT15" s="271" t="s">
        <v>2988</v>
      </c>
      <c r="AU15" s="271" t="s">
        <v>2989</v>
      </c>
      <c r="AV15" s="271" t="s">
        <v>2990</v>
      </c>
      <c r="AW15" s="271" t="s">
        <v>2991</v>
      </c>
      <c r="AX15" s="271" t="s">
        <v>2992</v>
      </c>
      <c r="AY15" s="271" t="s">
        <v>2993</v>
      </c>
      <c r="AZ15" s="271" t="s">
        <v>2994</v>
      </c>
      <c r="BA15" s="271" t="s">
        <v>2995</v>
      </c>
      <c r="BB15" s="271" t="s">
        <v>2996</v>
      </c>
      <c r="BC15" s="271" t="s">
        <v>2997</v>
      </c>
      <c r="BD15" s="271" t="s">
        <v>2998</v>
      </c>
      <c r="BE15" s="271" t="s">
        <v>2999</v>
      </c>
      <c r="BF15" s="271" t="s">
        <v>3000</v>
      </c>
      <c r="BG15" s="271" t="s">
        <v>3001</v>
      </c>
      <c r="BH15" s="271" t="s">
        <v>3002</v>
      </c>
      <c r="BI15" s="271" t="s">
        <v>3003</v>
      </c>
      <c r="BJ15" s="271" t="s">
        <v>3004</v>
      </c>
      <c r="BK15" s="271" t="s">
        <v>3005</v>
      </c>
      <c r="BL15" s="271" t="s">
        <v>3006</v>
      </c>
      <c r="BM15" s="271" t="s">
        <v>3007</v>
      </c>
    </row>
    <row r="16" spans="1:65" ht="63.75" x14ac:dyDescent="0.2">
      <c r="A16" s="430"/>
      <c r="B16" s="430"/>
      <c r="C16" s="430"/>
      <c r="D16" s="315" t="s">
        <v>3008</v>
      </c>
      <c r="E16" s="315" t="s">
        <v>3009</v>
      </c>
      <c r="F16" s="315" t="s">
        <v>3010</v>
      </c>
      <c r="G16" s="315" t="s">
        <v>3011</v>
      </c>
      <c r="H16" s="315" t="s">
        <v>3012</v>
      </c>
      <c r="I16" s="315" t="s">
        <v>3013</v>
      </c>
      <c r="J16" s="315" t="s">
        <v>3014</v>
      </c>
      <c r="K16" s="315" t="s">
        <v>3015</v>
      </c>
      <c r="L16" s="315" t="s">
        <v>3016</v>
      </c>
      <c r="M16" s="315" t="s">
        <v>3017</v>
      </c>
      <c r="N16" s="315" t="s">
        <v>3018</v>
      </c>
      <c r="O16" s="315" t="s">
        <v>3019</v>
      </c>
      <c r="P16" s="315" t="s">
        <v>3020</v>
      </c>
      <c r="Q16" s="315" t="s">
        <v>3021</v>
      </c>
      <c r="R16" s="315" t="s">
        <v>3022</v>
      </c>
      <c r="S16" s="315" t="s">
        <v>3023</v>
      </c>
      <c r="T16" s="315" t="s">
        <v>3024</v>
      </c>
      <c r="U16" s="315" t="s">
        <v>3025</v>
      </c>
      <c r="V16" s="315" t="s">
        <v>3026</v>
      </c>
      <c r="W16" s="315" t="s">
        <v>3027</v>
      </c>
      <c r="X16" s="315" t="s">
        <v>3028</v>
      </c>
      <c r="Y16" s="315" t="s">
        <v>3029</v>
      </c>
      <c r="Z16" s="315" t="s">
        <v>3030</v>
      </c>
      <c r="AA16" s="315" t="s">
        <v>3031</v>
      </c>
      <c r="AB16" s="315" t="s">
        <v>3032</v>
      </c>
      <c r="AC16" s="315" t="s">
        <v>3033</v>
      </c>
      <c r="AD16" s="315" t="s">
        <v>3034</v>
      </c>
      <c r="AE16" s="315" t="s">
        <v>3035</v>
      </c>
      <c r="AF16" s="315" t="s">
        <v>3036</v>
      </c>
      <c r="AG16" s="315" t="s">
        <v>3037</v>
      </c>
      <c r="AH16" s="315" t="s">
        <v>3038</v>
      </c>
      <c r="AI16" s="315" t="s">
        <v>3008</v>
      </c>
      <c r="AJ16" s="315" t="s">
        <v>3009</v>
      </c>
      <c r="AK16" s="315" t="s">
        <v>3010</v>
      </c>
      <c r="AL16" s="315" t="s">
        <v>3011</v>
      </c>
      <c r="AM16" s="315" t="s">
        <v>3012</v>
      </c>
      <c r="AN16" s="315" t="s">
        <v>3013</v>
      </c>
      <c r="AO16" s="315" t="s">
        <v>3014</v>
      </c>
      <c r="AP16" s="315" t="s">
        <v>3015</v>
      </c>
      <c r="AQ16" s="315" t="s">
        <v>3016</v>
      </c>
      <c r="AR16" s="315" t="s">
        <v>3017</v>
      </c>
      <c r="AS16" s="315" t="s">
        <v>3018</v>
      </c>
      <c r="AT16" s="315" t="s">
        <v>3019</v>
      </c>
      <c r="AU16" s="315" t="s">
        <v>3020</v>
      </c>
      <c r="AV16" s="315" t="s">
        <v>3021</v>
      </c>
      <c r="AW16" s="315" t="s">
        <v>3022</v>
      </c>
      <c r="AX16" s="315" t="s">
        <v>3023</v>
      </c>
      <c r="AY16" s="315" t="s">
        <v>3024</v>
      </c>
      <c r="AZ16" s="315" t="s">
        <v>3025</v>
      </c>
      <c r="BA16" s="315" t="s">
        <v>3026</v>
      </c>
      <c r="BB16" s="315" t="s">
        <v>3027</v>
      </c>
      <c r="BC16" s="315" t="s">
        <v>3028</v>
      </c>
      <c r="BD16" s="315" t="s">
        <v>3029</v>
      </c>
      <c r="BE16" s="315" t="s">
        <v>3030</v>
      </c>
      <c r="BF16" s="315" t="s">
        <v>3031</v>
      </c>
      <c r="BG16" s="315" t="s">
        <v>3032</v>
      </c>
      <c r="BH16" s="315" t="s">
        <v>3033</v>
      </c>
      <c r="BI16" s="315" t="s">
        <v>3034</v>
      </c>
      <c r="BJ16" s="315" t="s">
        <v>3035</v>
      </c>
      <c r="BK16" s="315" t="s">
        <v>3036</v>
      </c>
      <c r="BL16" s="315" t="s">
        <v>3037</v>
      </c>
      <c r="BM16" s="315" t="s">
        <v>3038</v>
      </c>
    </row>
    <row r="17" spans="1:65" ht="38.25" x14ac:dyDescent="0.2">
      <c r="A17" s="316"/>
      <c r="B17" s="317" t="s">
        <v>3039</v>
      </c>
      <c r="C17" s="316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315"/>
      <c r="AB17" s="315"/>
      <c r="AC17" s="315"/>
      <c r="AD17" s="315"/>
      <c r="AE17" s="315"/>
      <c r="AF17" s="315"/>
      <c r="AG17" s="315"/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5"/>
      <c r="AS17" s="315"/>
      <c r="AT17" s="315"/>
      <c r="AU17" s="315"/>
      <c r="AV17" s="315"/>
      <c r="AW17" s="315"/>
      <c r="AX17" s="315"/>
      <c r="AY17" s="315"/>
      <c r="AZ17" s="315"/>
      <c r="BA17" s="315"/>
      <c r="BB17" s="315"/>
      <c r="BC17" s="315"/>
      <c r="BD17" s="315"/>
      <c r="BE17" s="315"/>
      <c r="BF17" s="315"/>
      <c r="BG17" s="315"/>
      <c r="BH17" s="315"/>
      <c r="BI17" s="315"/>
      <c r="BJ17" s="315"/>
      <c r="BK17" s="315"/>
      <c r="BL17" s="315"/>
      <c r="BM17" s="315"/>
    </row>
    <row r="18" spans="1:65" ht="25.5" x14ac:dyDescent="0.2">
      <c r="A18" s="318" t="s">
        <v>3040</v>
      </c>
      <c r="B18" s="319" t="s">
        <v>3041</v>
      </c>
      <c r="C18" s="320">
        <v>1141</v>
      </c>
      <c r="D18" s="273" t="s">
        <v>97</v>
      </c>
      <c r="E18" s="273" t="s">
        <v>97</v>
      </c>
      <c r="F18" s="273" t="s">
        <v>97</v>
      </c>
      <c r="G18" s="273" t="s">
        <v>97</v>
      </c>
      <c r="H18" s="273" t="s">
        <v>97</v>
      </c>
      <c r="I18" s="273" t="s">
        <v>97</v>
      </c>
      <c r="J18" s="273" t="s">
        <v>97</v>
      </c>
      <c r="K18" s="273" t="s">
        <v>97</v>
      </c>
      <c r="L18" s="273" t="s">
        <v>97</v>
      </c>
      <c r="M18" s="273" t="s">
        <v>97</v>
      </c>
      <c r="N18" s="273" t="s">
        <v>97</v>
      </c>
      <c r="O18" s="273" t="s">
        <v>97</v>
      </c>
      <c r="P18" s="273" t="s">
        <v>97</v>
      </c>
      <c r="Q18" s="273" t="s">
        <v>97</v>
      </c>
      <c r="R18" s="273" t="s">
        <v>97</v>
      </c>
      <c r="S18" s="273" t="s">
        <v>97</v>
      </c>
      <c r="T18" s="273" t="s">
        <v>97</v>
      </c>
      <c r="U18" s="273" t="s">
        <v>97</v>
      </c>
      <c r="V18" s="273" t="s">
        <v>97</v>
      </c>
      <c r="W18" s="273" t="s">
        <v>97</v>
      </c>
      <c r="X18" s="273" t="s">
        <v>97</v>
      </c>
      <c r="Y18" s="273" t="s">
        <v>97</v>
      </c>
      <c r="Z18" s="273" t="s">
        <v>97</v>
      </c>
      <c r="AA18" s="273" t="s">
        <v>97</v>
      </c>
      <c r="AB18" s="273" t="s">
        <v>97</v>
      </c>
      <c r="AC18" s="273" t="s">
        <v>97</v>
      </c>
      <c r="AD18" s="273" t="s">
        <v>97</v>
      </c>
      <c r="AE18" s="273" t="s">
        <v>97</v>
      </c>
      <c r="AF18" s="273" t="s">
        <v>97</v>
      </c>
      <c r="AG18" s="273" t="s">
        <v>97</v>
      </c>
      <c r="AH18" s="273" t="s">
        <v>97</v>
      </c>
      <c r="AI18" s="273" t="s">
        <v>97</v>
      </c>
      <c r="AJ18" s="273" t="s">
        <v>97</v>
      </c>
      <c r="AK18" s="273" t="s">
        <v>97</v>
      </c>
      <c r="AL18" s="273" t="s">
        <v>97</v>
      </c>
      <c r="AM18" s="273" t="s">
        <v>97</v>
      </c>
      <c r="AN18" s="273" t="s">
        <v>97</v>
      </c>
      <c r="AO18" s="273" t="s">
        <v>97</v>
      </c>
      <c r="AP18" s="273" t="s">
        <v>97</v>
      </c>
      <c r="AQ18" s="273" t="s">
        <v>97</v>
      </c>
      <c r="AR18" s="273" t="s">
        <v>97</v>
      </c>
      <c r="AS18" s="273" t="s">
        <v>97</v>
      </c>
      <c r="AT18" s="273" t="s">
        <v>97</v>
      </c>
      <c r="AU18" s="273" t="s">
        <v>97</v>
      </c>
      <c r="AV18" s="273" t="s">
        <v>97</v>
      </c>
      <c r="AW18" s="273" t="s">
        <v>97</v>
      </c>
      <c r="AX18" s="273" t="s">
        <v>97</v>
      </c>
      <c r="AY18" s="273" t="s">
        <v>97</v>
      </c>
      <c r="AZ18" s="273" t="s">
        <v>97</v>
      </c>
      <c r="BA18" s="273" t="s">
        <v>97</v>
      </c>
      <c r="BB18" s="273" t="s">
        <v>97</v>
      </c>
      <c r="BC18" s="273" t="s">
        <v>97</v>
      </c>
      <c r="BD18" s="273" t="s">
        <v>97</v>
      </c>
      <c r="BE18" s="273" t="s">
        <v>97</v>
      </c>
      <c r="BF18" s="273" t="s">
        <v>97</v>
      </c>
      <c r="BG18" s="273" t="s">
        <v>97</v>
      </c>
      <c r="BH18" s="273" t="s">
        <v>97</v>
      </c>
      <c r="BI18" s="273" t="s">
        <v>97</v>
      </c>
      <c r="BJ18" s="273" t="s">
        <v>97</v>
      </c>
      <c r="BK18" s="273" t="s">
        <v>97</v>
      </c>
      <c r="BL18" s="273" t="s">
        <v>97</v>
      </c>
      <c r="BM18" s="273" t="s">
        <v>97</v>
      </c>
    </row>
    <row r="19" spans="1:65" ht="25.5" x14ac:dyDescent="0.2">
      <c r="A19" s="318" t="s">
        <v>3042</v>
      </c>
      <c r="B19" s="319" t="s">
        <v>3043</v>
      </c>
      <c r="C19" s="320">
        <v>466</v>
      </c>
      <c r="D19" s="273"/>
      <c r="E19" s="273"/>
      <c r="F19" s="273"/>
      <c r="G19" s="273" t="s">
        <v>97</v>
      </c>
      <c r="H19" s="273"/>
      <c r="I19" s="273"/>
      <c r="J19" s="273"/>
      <c r="K19" s="273"/>
      <c r="L19" s="273"/>
      <c r="M19" s="273"/>
      <c r="N19" s="273"/>
      <c r="O19" s="273"/>
      <c r="P19" s="273" t="s">
        <v>97</v>
      </c>
      <c r="Q19" s="273"/>
      <c r="R19" s="273" t="s">
        <v>97</v>
      </c>
      <c r="S19" s="273"/>
      <c r="T19" s="273" t="s">
        <v>97</v>
      </c>
      <c r="U19" s="273"/>
      <c r="V19" s="273"/>
      <c r="W19" s="273" t="s">
        <v>97</v>
      </c>
      <c r="X19" s="273" t="s">
        <v>97</v>
      </c>
      <c r="Y19" s="273"/>
      <c r="Z19" s="273"/>
      <c r="AA19" s="273" t="s">
        <v>97</v>
      </c>
      <c r="AB19" s="273"/>
      <c r="AC19" s="273"/>
      <c r="AD19" s="273"/>
      <c r="AE19" s="273"/>
      <c r="AF19" s="273" t="s">
        <v>97</v>
      </c>
      <c r="AG19" s="273" t="s">
        <v>97</v>
      </c>
      <c r="AH19" s="273" t="s">
        <v>97</v>
      </c>
      <c r="AI19" s="273"/>
      <c r="AJ19" s="273"/>
      <c r="AK19" s="273"/>
      <c r="AL19" s="273" t="s">
        <v>97</v>
      </c>
      <c r="AM19" s="273"/>
      <c r="AN19" s="273"/>
      <c r="AO19" s="273"/>
      <c r="AP19" s="273"/>
      <c r="AQ19" s="273"/>
      <c r="AR19" s="273"/>
      <c r="AS19" s="273"/>
      <c r="AT19" s="273"/>
      <c r="AU19" s="273" t="s">
        <v>97</v>
      </c>
      <c r="AV19" s="273"/>
      <c r="AW19" s="273" t="s">
        <v>97</v>
      </c>
      <c r="AX19" s="273"/>
      <c r="AY19" s="273" t="s">
        <v>97</v>
      </c>
      <c r="AZ19" s="273"/>
      <c r="BA19" s="273"/>
      <c r="BB19" s="273" t="s">
        <v>97</v>
      </c>
      <c r="BC19" s="273" t="s">
        <v>97</v>
      </c>
      <c r="BD19" s="273"/>
      <c r="BE19" s="273"/>
      <c r="BF19" s="273" t="s">
        <v>97</v>
      </c>
      <c r="BG19" s="273"/>
      <c r="BH19" s="273"/>
      <c r="BI19" s="273"/>
      <c r="BJ19" s="273"/>
      <c r="BK19" s="273" t="s">
        <v>97</v>
      </c>
      <c r="BL19" s="273" t="s">
        <v>97</v>
      </c>
      <c r="BM19" s="273" t="s">
        <v>97</v>
      </c>
    </row>
    <row r="20" spans="1:65" ht="25.5" x14ac:dyDescent="0.2">
      <c r="A20" s="318" t="s">
        <v>3044</v>
      </c>
      <c r="B20" s="319" t="s">
        <v>3045</v>
      </c>
      <c r="C20" s="320">
        <v>567</v>
      </c>
      <c r="D20" s="273"/>
      <c r="E20" s="273" t="s">
        <v>97</v>
      </c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 t="s">
        <v>97</v>
      </c>
      <c r="Q20" s="273"/>
      <c r="R20" s="273"/>
      <c r="S20" s="273"/>
      <c r="T20" s="273" t="s">
        <v>97</v>
      </c>
      <c r="U20" s="273"/>
      <c r="V20" s="273"/>
      <c r="W20" s="273" t="s">
        <v>97</v>
      </c>
      <c r="X20" s="273"/>
      <c r="Y20" s="273"/>
      <c r="Z20" s="273"/>
      <c r="AA20" s="273" t="s">
        <v>97</v>
      </c>
      <c r="AB20" s="273"/>
      <c r="AC20" s="273"/>
      <c r="AD20" s="273"/>
      <c r="AE20" s="273" t="s">
        <v>97</v>
      </c>
      <c r="AF20" s="273" t="s">
        <v>97</v>
      </c>
      <c r="AG20" s="273" t="s">
        <v>97</v>
      </c>
      <c r="AH20" s="273" t="s">
        <v>97</v>
      </c>
      <c r="AI20" s="273"/>
      <c r="AJ20" s="273" t="s">
        <v>97</v>
      </c>
      <c r="AK20" s="273"/>
      <c r="AL20" s="273"/>
      <c r="AM20" s="273"/>
      <c r="AN20" s="273"/>
      <c r="AO20" s="273"/>
      <c r="AP20" s="273"/>
      <c r="AQ20" s="273"/>
      <c r="AR20" s="273"/>
      <c r="AS20" s="273"/>
      <c r="AT20" s="273"/>
      <c r="AU20" s="273" t="s">
        <v>97</v>
      </c>
      <c r="AV20" s="273"/>
      <c r="AW20" s="273"/>
      <c r="AX20" s="273"/>
      <c r="AY20" s="273" t="s">
        <v>97</v>
      </c>
      <c r="AZ20" s="273"/>
      <c r="BA20" s="273"/>
      <c r="BB20" s="273" t="s">
        <v>97</v>
      </c>
      <c r="BC20" s="273"/>
      <c r="BD20" s="273"/>
      <c r="BE20" s="273"/>
      <c r="BF20" s="273" t="s">
        <v>97</v>
      </c>
      <c r="BG20" s="273"/>
      <c r="BH20" s="273"/>
      <c r="BI20" s="273"/>
      <c r="BJ20" s="273" t="s">
        <v>97</v>
      </c>
      <c r="BK20" s="273" t="s">
        <v>97</v>
      </c>
      <c r="BL20" s="273" t="s">
        <v>97</v>
      </c>
      <c r="BM20" s="273" t="s">
        <v>97</v>
      </c>
    </row>
    <row r="21" spans="1:65" ht="25.5" x14ac:dyDescent="0.2">
      <c r="A21" s="318" t="s">
        <v>3046</v>
      </c>
      <c r="B21" s="319" t="s">
        <v>3047</v>
      </c>
      <c r="C21" s="320">
        <v>297</v>
      </c>
      <c r="D21" s="273"/>
      <c r="E21" s="273" t="s">
        <v>97</v>
      </c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 t="s">
        <v>97</v>
      </c>
      <c r="Q21" s="273"/>
      <c r="R21" s="273"/>
      <c r="S21" s="273"/>
      <c r="T21" s="273" t="s">
        <v>97</v>
      </c>
      <c r="U21" s="273"/>
      <c r="V21" s="273"/>
      <c r="W21" s="273" t="s">
        <v>97</v>
      </c>
      <c r="X21" s="273" t="s">
        <v>97</v>
      </c>
      <c r="Y21" s="273"/>
      <c r="Z21" s="273"/>
      <c r="AA21" s="273" t="s">
        <v>97</v>
      </c>
      <c r="AB21" s="273"/>
      <c r="AC21" s="273"/>
      <c r="AD21" s="273" t="s">
        <v>97</v>
      </c>
      <c r="AE21" s="273"/>
      <c r="AF21" s="273" t="s">
        <v>97</v>
      </c>
      <c r="AG21" s="273" t="s">
        <v>97</v>
      </c>
      <c r="AH21" s="273" t="s">
        <v>97</v>
      </c>
      <c r="AI21" s="273"/>
      <c r="AJ21" s="273" t="s">
        <v>97</v>
      </c>
      <c r="AK21" s="273"/>
      <c r="AL21" s="273"/>
      <c r="AM21" s="273"/>
      <c r="AN21" s="273"/>
      <c r="AO21" s="273"/>
      <c r="AP21" s="273"/>
      <c r="AQ21" s="273"/>
      <c r="AR21" s="273"/>
      <c r="AS21" s="273"/>
      <c r="AT21" s="273"/>
      <c r="AU21" s="273" t="s">
        <v>97</v>
      </c>
      <c r="AV21" s="273"/>
      <c r="AW21" s="273"/>
      <c r="AX21" s="273"/>
      <c r="AY21" s="273" t="s">
        <v>97</v>
      </c>
      <c r="AZ21" s="273"/>
      <c r="BA21" s="273"/>
      <c r="BB21" s="273" t="s">
        <v>97</v>
      </c>
      <c r="BC21" s="273" t="s">
        <v>97</v>
      </c>
      <c r="BD21" s="273"/>
      <c r="BE21" s="273"/>
      <c r="BF21" s="273" t="s">
        <v>97</v>
      </c>
      <c r="BG21" s="273"/>
      <c r="BH21" s="273"/>
      <c r="BI21" s="273" t="s">
        <v>97</v>
      </c>
      <c r="BJ21" s="273"/>
      <c r="BK21" s="273" t="s">
        <v>97</v>
      </c>
      <c r="BL21" s="273" t="s">
        <v>97</v>
      </c>
      <c r="BM21" s="273" t="s">
        <v>97</v>
      </c>
    </row>
    <row r="22" spans="1:65" ht="25.5" x14ac:dyDescent="0.2">
      <c r="A22" s="318" t="s">
        <v>3048</v>
      </c>
      <c r="B22" s="319" t="s">
        <v>3049</v>
      </c>
      <c r="C22" s="320">
        <v>337</v>
      </c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 t="s">
        <v>97</v>
      </c>
      <c r="Q22" s="273"/>
      <c r="R22" s="273"/>
      <c r="S22" s="273" t="s">
        <v>97</v>
      </c>
      <c r="T22" s="273" t="s">
        <v>97</v>
      </c>
      <c r="U22" s="273" t="s">
        <v>97</v>
      </c>
      <c r="V22" s="273" t="s">
        <v>97</v>
      </c>
      <c r="W22" s="273" t="s">
        <v>97</v>
      </c>
      <c r="X22" s="273" t="s">
        <v>97</v>
      </c>
      <c r="Y22" s="273" t="s">
        <v>97</v>
      </c>
      <c r="Z22" s="273" t="s">
        <v>97</v>
      </c>
      <c r="AA22" s="273" t="s">
        <v>97</v>
      </c>
      <c r="AB22" s="273" t="s">
        <v>97</v>
      </c>
      <c r="AC22" s="273" t="s">
        <v>97</v>
      </c>
      <c r="AD22" s="273" t="s">
        <v>97</v>
      </c>
      <c r="AE22" s="273" t="s">
        <v>97</v>
      </c>
      <c r="AF22" s="273" t="s">
        <v>97</v>
      </c>
      <c r="AG22" s="273" t="s">
        <v>97</v>
      </c>
      <c r="AH22" s="273" t="s">
        <v>97</v>
      </c>
      <c r="AI22" s="273"/>
      <c r="AJ22" s="273"/>
      <c r="AK22" s="273"/>
      <c r="AL22" s="273"/>
      <c r="AM22" s="273"/>
      <c r="AN22" s="273"/>
      <c r="AO22" s="273"/>
      <c r="AP22" s="273"/>
      <c r="AQ22" s="273"/>
      <c r="AR22" s="273"/>
      <c r="AS22" s="273"/>
      <c r="AT22" s="273"/>
      <c r="AU22" s="273" t="s">
        <v>97</v>
      </c>
      <c r="AV22" s="273"/>
      <c r="AW22" s="273"/>
      <c r="AX22" s="273" t="s">
        <v>97</v>
      </c>
      <c r="AY22" s="273" t="s">
        <v>97</v>
      </c>
      <c r="AZ22" s="273" t="s">
        <v>97</v>
      </c>
      <c r="BA22" s="273" t="s">
        <v>97</v>
      </c>
      <c r="BB22" s="273" t="s">
        <v>97</v>
      </c>
      <c r="BC22" s="273" t="s">
        <v>97</v>
      </c>
      <c r="BD22" s="273" t="s">
        <v>97</v>
      </c>
      <c r="BE22" s="273" t="s">
        <v>97</v>
      </c>
      <c r="BF22" s="273" t="s">
        <v>97</v>
      </c>
      <c r="BG22" s="273" t="s">
        <v>97</v>
      </c>
      <c r="BH22" s="273" t="s">
        <v>97</v>
      </c>
      <c r="BI22" s="273" t="s">
        <v>97</v>
      </c>
      <c r="BJ22" s="273" t="s">
        <v>97</v>
      </c>
      <c r="BK22" s="273" t="s">
        <v>97</v>
      </c>
      <c r="BL22" s="273" t="s">
        <v>97</v>
      </c>
      <c r="BM22" s="273" t="s">
        <v>97</v>
      </c>
    </row>
    <row r="23" spans="1:65" ht="25.5" x14ac:dyDescent="0.2">
      <c r="A23" s="318" t="s">
        <v>3050</v>
      </c>
      <c r="B23" s="319" t="s">
        <v>3051</v>
      </c>
      <c r="C23" s="320">
        <v>551</v>
      </c>
      <c r="D23" s="273"/>
      <c r="E23" s="273"/>
      <c r="F23" s="273"/>
      <c r="G23" s="273" t="s">
        <v>97</v>
      </c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  <c r="W23" s="273" t="s">
        <v>97</v>
      </c>
      <c r="X23" s="273"/>
      <c r="Y23" s="273"/>
      <c r="Z23" s="273"/>
      <c r="AA23" s="273"/>
      <c r="AB23" s="273"/>
      <c r="AC23" s="273" t="s">
        <v>97</v>
      </c>
      <c r="AD23" s="273"/>
      <c r="AE23" s="273"/>
      <c r="AF23" s="273" t="s">
        <v>97</v>
      </c>
      <c r="AG23" s="273"/>
      <c r="AH23" s="273" t="s">
        <v>97</v>
      </c>
      <c r="AI23" s="273"/>
      <c r="AJ23" s="273"/>
      <c r="AK23" s="273"/>
      <c r="AL23" s="273" t="s">
        <v>97</v>
      </c>
      <c r="AM23" s="273"/>
      <c r="AN23" s="273"/>
      <c r="AO23" s="273"/>
      <c r="AP23" s="273"/>
      <c r="AQ23" s="273"/>
      <c r="AR23" s="273"/>
      <c r="AS23" s="273"/>
      <c r="AT23" s="273"/>
      <c r="AU23" s="273"/>
      <c r="AV23" s="273"/>
      <c r="AW23" s="273"/>
      <c r="AX23" s="273"/>
      <c r="AY23" s="273"/>
      <c r="AZ23" s="273"/>
      <c r="BA23" s="273"/>
      <c r="BB23" s="273" t="s">
        <v>97</v>
      </c>
      <c r="BC23" s="273"/>
      <c r="BD23" s="273"/>
      <c r="BE23" s="273"/>
      <c r="BF23" s="273"/>
      <c r="BG23" s="273"/>
      <c r="BH23" s="273" t="s">
        <v>97</v>
      </c>
      <c r="BI23" s="273"/>
      <c r="BJ23" s="273"/>
      <c r="BK23" s="273" t="s">
        <v>97</v>
      </c>
      <c r="BL23" s="273"/>
      <c r="BM23" s="273" t="s">
        <v>97</v>
      </c>
    </row>
    <row r="24" spans="1:65" ht="25.5" x14ac:dyDescent="0.2">
      <c r="A24" s="318" t="s">
        <v>3052</v>
      </c>
      <c r="B24" s="319" t="s">
        <v>3053</v>
      </c>
      <c r="C24" s="320">
        <v>356</v>
      </c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 t="s">
        <v>97</v>
      </c>
      <c r="Q24" s="273"/>
      <c r="R24" s="273"/>
      <c r="S24" s="273"/>
      <c r="T24" s="273" t="s">
        <v>97</v>
      </c>
      <c r="U24" s="273"/>
      <c r="V24" s="273"/>
      <c r="W24" s="273" t="s">
        <v>97</v>
      </c>
      <c r="X24" s="273"/>
      <c r="Y24" s="273"/>
      <c r="Z24" s="273"/>
      <c r="AA24" s="273"/>
      <c r="AB24" s="273"/>
      <c r="AC24" s="273"/>
      <c r="AD24" s="273"/>
      <c r="AE24" s="273"/>
      <c r="AF24" s="273" t="s">
        <v>97</v>
      </c>
      <c r="AG24" s="273"/>
      <c r="AH24" s="273" t="s">
        <v>97</v>
      </c>
      <c r="AI24" s="273"/>
      <c r="AJ24" s="273"/>
      <c r="AK24" s="273"/>
      <c r="AL24" s="273"/>
      <c r="AM24" s="273"/>
      <c r="AN24" s="273"/>
      <c r="AO24" s="273"/>
      <c r="AP24" s="273"/>
      <c r="AQ24" s="273"/>
      <c r="AR24" s="273"/>
      <c r="AS24" s="273"/>
      <c r="AT24" s="273"/>
      <c r="AU24" s="273" t="s">
        <v>97</v>
      </c>
      <c r="AV24" s="273"/>
      <c r="AW24" s="273"/>
      <c r="AX24" s="273"/>
      <c r="AY24" s="273" t="s">
        <v>97</v>
      </c>
      <c r="AZ24" s="273"/>
      <c r="BA24" s="273"/>
      <c r="BB24" s="273" t="s">
        <v>97</v>
      </c>
      <c r="BC24" s="273"/>
      <c r="BD24" s="273"/>
      <c r="BE24" s="273"/>
      <c r="BF24" s="273"/>
      <c r="BG24" s="273"/>
      <c r="BH24" s="273"/>
      <c r="BI24" s="273"/>
      <c r="BJ24" s="273"/>
      <c r="BK24" s="273" t="s">
        <v>97</v>
      </c>
      <c r="BL24" s="273"/>
      <c r="BM24" s="273" t="s">
        <v>97</v>
      </c>
    </row>
    <row r="25" spans="1:65" ht="25.5" x14ac:dyDescent="0.2">
      <c r="A25" s="318" t="s">
        <v>3054</v>
      </c>
      <c r="B25" s="319" t="s">
        <v>3055</v>
      </c>
      <c r="C25" s="320">
        <v>522</v>
      </c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3"/>
      <c r="AB25" s="273"/>
      <c r="AC25" s="273"/>
      <c r="AD25" s="273"/>
      <c r="AE25" s="273"/>
      <c r="AF25" s="273"/>
      <c r="AG25" s="273"/>
      <c r="AH25" s="273"/>
      <c r="AI25" s="273"/>
      <c r="AJ25" s="273"/>
      <c r="AK25" s="273"/>
      <c r="AL25" s="273"/>
      <c r="AM25" s="273"/>
      <c r="AN25" s="273"/>
      <c r="AO25" s="273"/>
      <c r="AP25" s="273"/>
      <c r="AQ25" s="273"/>
      <c r="AR25" s="273"/>
      <c r="AS25" s="273"/>
      <c r="AT25" s="273"/>
      <c r="AU25" s="273"/>
      <c r="AV25" s="273"/>
      <c r="AW25" s="273"/>
      <c r="AX25" s="273"/>
      <c r="AY25" s="273"/>
      <c r="AZ25" s="273"/>
      <c r="BA25" s="273"/>
      <c r="BB25" s="273" t="s">
        <v>97</v>
      </c>
      <c r="BC25" s="273"/>
      <c r="BD25" s="273"/>
      <c r="BE25" s="273"/>
      <c r="BF25" s="273"/>
      <c r="BG25" s="273"/>
      <c r="BH25" s="273"/>
      <c r="BI25" s="273" t="s">
        <v>97</v>
      </c>
      <c r="BJ25" s="273" t="s">
        <v>97</v>
      </c>
      <c r="BK25" s="273" t="s">
        <v>97</v>
      </c>
      <c r="BL25" s="273" t="s">
        <v>97</v>
      </c>
      <c r="BM25" s="273" t="s">
        <v>97</v>
      </c>
    </row>
    <row r="26" spans="1:65" ht="25.5" x14ac:dyDescent="0.2">
      <c r="A26" s="318" t="s">
        <v>3056</v>
      </c>
      <c r="B26" s="319" t="s">
        <v>3057</v>
      </c>
      <c r="C26" s="320">
        <v>483</v>
      </c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 t="s">
        <v>97</v>
      </c>
      <c r="X26" s="273"/>
      <c r="Y26" s="273"/>
      <c r="Z26" s="273"/>
      <c r="AA26" s="273"/>
      <c r="AB26" s="273"/>
      <c r="AC26" s="273"/>
      <c r="AD26" s="273" t="s">
        <v>97</v>
      </c>
      <c r="AE26" s="273" t="s">
        <v>97</v>
      </c>
      <c r="AF26" s="273" t="s">
        <v>97</v>
      </c>
      <c r="AG26" s="273" t="s">
        <v>97</v>
      </c>
      <c r="AH26" s="273" t="s">
        <v>97</v>
      </c>
      <c r="AI26" s="273"/>
      <c r="AJ26" s="273"/>
      <c r="AK26" s="273"/>
      <c r="AL26" s="273"/>
      <c r="AM26" s="273"/>
      <c r="AN26" s="273"/>
      <c r="AO26" s="273"/>
      <c r="AP26" s="273"/>
      <c r="AQ26" s="273"/>
      <c r="AR26" s="273"/>
      <c r="AS26" s="273"/>
      <c r="AT26" s="273"/>
      <c r="AU26" s="273"/>
      <c r="AV26" s="273"/>
      <c r="AW26" s="273"/>
      <c r="AX26" s="273"/>
      <c r="AY26" s="273"/>
      <c r="AZ26" s="273"/>
      <c r="BA26" s="273"/>
      <c r="BB26" s="273"/>
      <c r="BC26" s="273"/>
      <c r="BD26" s="273"/>
      <c r="BE26" s="273"/>
      <c r="BF26" s="273"/>
      <c r="BG26" s="273"/>
      <c r="BH26" s="273"/>
      <c r="BI26" s="273"/>
      <c r="BJ26" s="273"/>
      <c r="BK26" s="273"/>
      <c r="BL26" s="273"/>
      <c r="BM26" s="273"/>
    </row>
    <row r="27" spans="1:65" ht="25.5" x14ac:dyDescent="0.2">
      <c r="A27" s="318" t="s">
        <v>3058</v>
      </c>
      <c r="B27" s="319" t="s">
        <v>3059</v>
      </c>
      <c r="C27" s="320">
        <v>403</v>
      </c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 t="s">
        <v>97</v>
      </c>
      <c r="X27" s="273"/>
      <c r="Y27" s="273"/>
      <c r="Z27" s="273"/>
      <c r="AA27" s="273" t="s">
        <v>97</v>
      </c>
      <c r="AB27" s="273"/>
      <c r="AC27" s="273"/>
      <c r="AD27" s="273"/>
      <c r="AE27" s="273"/>
      <c r="AF27" s="273" t="s">
        <v>97</v>
      </c>
      <c r="AG27" s="273"/>
      <c r="AH27" s="273" t="s">
        <v>97</v>
      </c>
      <c r="AI27" s="273"/>
      <c r="AJ27" s="273"/>
      <c r="AK27" s="273"/>
      <c r="AL27" s="273"/>
      <c r="AM27" s="273"/>
      <c r="AN27" s="273"/>
      <c r="AO27" s="273"/>
      <c r="AP27" s="273"/>
      <c r="AQ27" s="273"/>
      <c r="AR27" s="273"/>
      <c r="AS27" s="273"/>
      <c r="AT27" s="273"/>
      <c r="AU27" s="273"/>
      <c r="AV27" s="273"/>
      <c r="AW27" s="273"/>
      <c r="AX27" s="273"/>
      <c r="AY27" s="273"/>
      <c r="AZ27" s="273"/>
      <c r="BA27" s="273"/>
      <c r="BB27" s="273" t="s">
        <v>97</v>
      </c>
      <c r="BC27" s="273"/>
      <c r="BD27" s="273"/>
      <c r="BE27" s="273"/>
      <c r="BF27" s="273" t="s">
        <v>97</v>
      </c>
      <c r="BG27" s="273"/>
      <c r="BH27" s="273"/>
      <c r="BI27" s="273"/>
      <c r="BJ27" s="273"/>
      <c r="BK27" s="273" t="s">
        <v>97</v>
      </c>
      <c r="BL27" s="273"/>
      <c r="BM27" s="273" t="s">
        <v>97</v>
      </c>
    </row>
    <row r="28" spans="1:65" ht="25.5" x14ac:dyDescent="0.2">
      <c r="A28" s="318" t="s">
        <v>3060</v>
      </c>
      <c r="B28" s="319" t="s">
        <v>3061</v>
      </c>
      <c r="C28" s="320">
        <v>539</v>
      </c>
      <c r="D28" s="273" t="s">
        <v>97</v>
      </c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273"/>
      <c r="AD28" s="273"/>
      <c r="AE28" s="273"/>
      <c r="AF28" s="273"/>
      <c r="AG28" s="273"/>
      <c r="AH28" s="273"/>
      <c r="AI28" s="273" t="s">
        <v>97</v>
      </c>
      <c r="AJ28" s="273"/>
      <c r="AK28" s="273"/>
      <c r="AL28" s="273"/>
      <c r="AM28" s="273"/>
      <c r="AN28" s="273"/>
      <c r="AO28" s="273"/>
      <c r="AP28" s="273"/>
      <c r="AQ28" s="273"/>
      <c r="AR28" s="273"/>
      <c r="AS28" s="273"/>
      <c r="AT28" s="273"/>
      <c r="AU28" s="273"/>
      <c r="AV28" s="273"/>
      <c r="AW28" s="273"/>
      <c r="AX28" s="273"/>
      <c r="AY28" s="273"/>
      <c r="AZ28" s="273"/>
      <c r="BA28" s="273"/>
      <c r="BB28" s="273"/>
      <c r="BC28" s="273"/>
      <c r="BD28" s="273"/>
      <c r="BE28" s="273"/>
      <c r="BF28" s="273"/>
      <c r="BG28" s="273"/>
      <c r="BH28" s="273"/>
      <c r="BI28" s="273"/>
      <c r="BJ28" s="273"/>
      <c r="BK28" s="273"/>
      <c r="BL28" s="273"/>
      <c r="BM28" s="273"/>
    </row>
    <row r="29" spans="1:65" ht="25.5" x14ac:dyDescent="0.2">
      <c r="A29" s="318" t="s">
        <v>3062</v>
      </c>
      <c r="B29" s="319" t="s">
        <v>2356</v>
      </c>
      <c r="C29" s="320">
        <v>865</v>
      </c>
      <c r="D29" s="273"/>
      <c r="E29" s="273" t="s">
        <v>97</v>
      </c>
      <c r="F29" s="273"/>
      <c r="G29" s="273"/>
      <c r="H29" s="273"/>
      <c r="I29" s="273"/>
      <c r="J29" s="273"/>
      <c r="K29" s="273"/>
      <c r="L29" s="273"/>
      <c r="M29" s="273"/>
      <c r="N29" s="273"/>
      <c r="O29" s="273"/>
      <c r="P29" s="273"/>
      <c r="Q29" s="273"/>
      <c r="R29" s="273"/>
      <c r="S29" s="273"/>
      <c r="T29" s="273"/>
      <c r="U29" s="273"/>
      <c r="V29" s="273"/>
      <c r="W29" s="273" t="s">
        <v>97</v>
      </c>
      <c r="X29" s="273"/>
      <c r="Y29" s="273"/>
      <c r="Z29" s="273"/>
      <c r="AA29" s="273"/>
      <c r="AB29" s="273"/>
      <c r="AC29" s="273"/>
      <c r="AD29" s="273"/>
      <c r="AE29" s="273"/>
      <c r="AF29" s="273" t="s">
        <v>97</v>
      </c>
      <c r="AG29" s="273"/>
      <c r="AH29" s="273"/>
      <c r="AI29" s="273"/>
      <c r="AJ29" s="273" t="s">
        <v>97</v>
      </c>
      <c r="AK29" s="273"/>
      <c r="AL29" s="273"/>
      <c r="AM29" s="273"/>
      <c r="AN29" s="273"/>
      <c r="AO29" s="273"/>
      <c r="AP29" s="273"/>
      <c r="AQ29" s="273"/>
      <c r="AR29" s="273"/>
      <c r="AS29" s="273"/>
      <c r="AT29" s="273"/>
      <c r="AU29" s="273"/>
      <c r="AV29" s="273"/>
      <c r="AW29" s="273"/>
      <c r="AX29" s="273"/>
      <c r="AY29" s="273"/>
      <c r="AZ29" s="273"/>
      <c r="BA29" s="273"/>
      <c r="BB29" s="273" t="s">
        <v>97</v>
      </c>
      <c r="BC29" s="273"/>
      <c r="BD29" s="273"/>
      <c r="BE29" s="273"/>
      <c r="BF29" s="273"/>
      <c r="BG29" s="273"/>
      <c r="BH29" s="273"/>
      <c r="BI29" s="273"/>
      <c r="BJ29" s="273"/>
      <c r="BK29" s="273" t="s">
        <v>97</v>
      </c>
      <c r="BL29" s="273"/>
      <c r="BM29" s="273"/>
    </row>
    <row r="30" spans="1:65" x14ac:dyDescent="0.2">
      <c r="A30" s="318" t="s">
        <v>3063</v>
      </c>
      <c r="B30" s="319" t="s">
        <v>3064</v>
      </c>
      <c r="C30" s="320">
        <v>780</v>
      </c>
      <c r="D30" s="273"/>
      <c r="E30" s="273" t="s">
        <v>97</v>
      </c>
      <c r="F30" s="273"/>
      <c r="G30" s="273"/>
      <c r="H30" s="273"/>
      <c r="I30" s="273"/>
      <c r="J30" s="273"/>
      <c r="K30" s="273"/>
      <c r="L30" s="273"/>
      <c r="M30" s="273"/>
      <c r="N30" s="273"/>
      <c r="O30" s="273"/>
      <c r="P30" s="273"/>
      <c r="Q30" s="273"/>
      <c r="R30" s="273"/>
      <c r="S30" s="273"/>
      <c r="T30" s="273"/>
      <c r="U30" s="273"/>
      <c r="V30" s="273"/>
      <c r="W30" s="273" t="s">
        <v>97</v>
      </c>
      <c r="X30" s="273"/>
      <c r="Y30" s="273"/>
      <c r="Z30" s="273"/>
      <c r="AA30" s="273"/>
      <c r="AB30" s="273"/>
      <c r="AC30" s="273"/>
      <c r="AD30" s="273"/>
      <c r="AE30" s="273"/>
      <c r="AF30" s="273" t="s">
        <v>97</v>
      </c>
      <c r="AG30" s="273"/>
      <c r="AH30" s="273"/>
      <c r="AI30" s="273"/>
      <c r="AJ30" s="273" t="s">
        <v>97</v>
      </c>
      <c r="AK30" s="273"/>
      <c r="AL30" s="273"/>
      <c r="AM30" s="273"/>
      <c r="AN30" s="273"/>
      <c r="AO30" s="273"/>
      <c r="AP30" s="273"/>
      <c r="AQ30" s="273"/>
      <c r="AR30" s="273"/>
      <c r="AS30" s="273"/>
      <c r="AT30" s="273"/>
      <c r="AU30" s="273"/>
      <c r="AV30" s="273"/>
      <c r="AW30" s="273"/>
      <c r="AX30" s="273"/>
      <c r="AY30" s="273"/>
      <c r="AZ30" s="273"/>
      <c r="BA30" s="273"/>
      <c r="BB30" s="273" t="s">
        <v>97</v>
      </c>
      <c r="BC30" s="273"/>
      <c r="BD30" s="273"/>
      <c r="BE30" s="273"/>
      <c r="BF30" s="273"/>
      <c r="BG30" s="273"/>
      <c r="BH30" s="273"/>
      <c r="BI30" s="273"/>
      <c r="BJ30" s="273"/>
      <c r="BK30" s="273" t="s">
        <v>97</v>
      </c>
      <c r="BL30" s="273"/>
      <c r="BM30" s="273"/>
    </row>
    <row r="31" spans="1:65" x14ac:dyDescent="0.2">
      <c r="A31" s="318" t="s">
        <v>3065</v>
      </c>
      <c r="B31" s="319" t="s">
        <v>3066</v>
      </c>
      <c r="C31" s="320">
        <v>780</v>
      </c>
      <c r="D31" s="273"/>
      <c r="E31" s="273" t="s">
        <v>97</v>
      </c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3"/>
      <c r="S31" s="273"/>
      <c r="T31" s="273"/>
      <c r="U31" s="273"/>
      <c r="V31" s="273"/>
      <c r="W31" s="273"/>
      <c r="X31" s="273"/>
      <c r="Y31" s="273"/>
      <c r="Z31" s="273"/>
      <c r="AA31" s="273"/>
      <c r="AB31" s="273"/>
      <c r="AC31" s="273"/>
      <c r="AD31" s="273"/>
      <c r="AE31" s="273"/>
      <c r="AF31" s="273"/>
      <c r="AG31" s="273"/>
      <c r="AH31" s="273"/>
      <c r="AI31" s="273"/>
      <c r="AJ31" s="273" t="s">
        <v>97</v>
      </c>
      <c r="AK31" s="273"/>
      <c r="AL31" s="273"/>
      <c r="AM31" s="273"/>
      <c r="AN31" s="273"/>
      <c r="AO31" s="273"/>
      <c r="AP31" s="273"/>
      <c r="AQ31" s="273"/>
      <c r="AR31" s="273"/>
      <c r="AS31" s="273"/>
      <c r="AT31" s="273"/>
      <c r="AU31" s="273"/>
      <c r="AV31" s="273"/>
      <c r="AW31" s="273"/>
      <c r="AX31" s="273"/>
      <c r="AY31" s="273"/>
      <c r="AZ31" s="273"/>
      <c r="BA31" s="273"/>
      <c r="BB31" s="273"/>
      <c r="BC31" s="273"/>
      <c r="BD31" s="273"/>
      <c r="BE31" s="273"/>
      <c r="BF31" s="273"/>
      <c r="BG31" s="273"/>
      <c r="BH31" s="273"/>
      <c r="BI31" s="273"/>
      <c r="BJ31" s="273"/>
      <c r="BK31" s="273"/>
      <c r="BL31" s="273"/>
      <c r="BM31" s="273"/>
    </row>
    <row r="32" spans="1:65" x14ac:dyDescent="0.2">
      <c r="A32" s="318" t="s">
        <v>3067</v>
      </c>
      <c r="B32" s="319" t="s">
        <v>3068</v>
      </c>
      <c r="C32" s="320">
        <v>1216</v>
      </c>
      <c r="D32" s="273"/>
      <c r="E32" s="273" t="s">
        <v>97</v>
      </c>
      <c r="F32" s="273"/>
      <c r="G32" s="273"/>
      <c r="H32" s="273"/>
      <c r="I32" s="273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 t="s">
        <v>97</v>
      </c>
      <c r="X32" s="273"/>
      <c r="Y32" s="273"/>
      <c r="Z32" s="273"/>
      <c r="AA32" s="273"/>
      <c r="AB32" s="273"/>
      <c r="AC32" s="273"/>
      <c r="AD32" s="273"/>
      <c r="AE32" s="273"/>
      <c r="AF32" s="273"/>
      <c r="AG32" s="273"/>
      <c r="AH32" s="273"/>
      <c r="AI32" s="273"/>
      <c r="AJ32" s="273" t="s">
        <v>97</v>
      </c>
      <c r="AK32" s="273"/>
      <c r="AL32" s="273"/>
      <c r="AM32" s="273"/>
      <c r="AN32" s="273"/>
      <c r="AO32" s="273"/>
      <c r="AP32" s="273"/>
      <c r="AQ32" s="273"/>
      <c r="AR32" s="273"/>
      <c r="AS32" s="273"/>
      <c r="AT32" s="273"/>
      <c r="AU32" s="273"/>
      <c r="AV32" s="273"/>
      <c r="AW32" s="273"/>
      <c r="AX32" s="273"/>
      <c r="AY32" s="273"/>
      <c r="AZ32" s="273"/>
      <c r="BA32" s="273"/>
      <c r="BB32" s="273" t="s">
        <v>97</v>
      </c>
      <c r="BC32" s="273"/>
      <c r="BD32" s="273"/>
      <c r="BE32" s="273"/>
      <c r="BF32" s="273"/>
      <c r="BG32" s="273"/>
      <c r="BH32" s="273"/>
      <c r="BI32" s="273"/>
      <c r="BJ32" s="273"/>
      <c r="BK32" s="273"/>
      <c r="BL32" s="273"/>
      <c r="BM32" s="273"/>
    </row>
    <row r="33" spans="1:65" x14ac:dyDescent="0.2">
      <c r="A33" s="318" t="s">
        <v>3069</v>
      </c>
      <c r="B33" s="319" t="s">
        <v>3070</v>
      </c>
      <c r="C33" s="320">
        <v>780</v>
      </c>
      <c r="D33" s="273"/>
      <c r="E33" s="273" t="s">
        <v>97</v>
      </c>
      <c r="F33" s="273"/>
      <c r="G33" s="273"/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273"/>
      <c r="AE33" s="273"/>
      <c r="AF33" s="273"/>
      <c r="AG33" s="273"/>
      <c r="AH33" s="273"/>
      <c r="AI33" s="273"/>
      <c r="AJ33" s="273" t="s">
        <v>97</v>
      </c>
      <c r="AK33" s="273"/>
      <c r="AL33" s="273"/>
      <c r="AM33" s="273"/>
      <c r="AN33" s="273"/>
      <c r="AO33" s="273"/>
      <c r="AP33" s="273"/>
      <c r="AQ33" s="273"/>
      <c r="AR33" s="273"/>
      <c r="AS33" s="273"/>
      <c r="AT33" s="273"/>
      <c r="AU33" s="273"/>
      <c r="AV33" s="273"/>
      <c r="AW33" s="273"/>
      <c r="AX33" s="273"/>
      <c r="AY33" s="273"/>
      <c r="AZ33" s="273"/>
      <c r="BA33" s="273"/>
      <c r="BB33" s="273"/>
      <c r="BC33" s="273"/>
      <c r="BD33" s="273"/>
      <c r="BE33" s="273"/>
      <c r="BF33" s="273"/>
      <c r="BG33" s="273"/>
      <c r="BH33" s="273"/>
      <c r="BI33" s="273"/>
      <c r="BJ33" s="273"/>
      <c r="BK33" s="273"/>
      <c r="BL33" s="273"/>
      <c r="BM33" s="273"/>
    </row>
    <row r="34" spans="1:65" x14ac:dyDescent="0.2">
      <c r="A34" s="318" t="s">
        <v>2731</v>
      </c>
      <c r="B34" s="319" t="s">
        <v>2732</v>
      </c>
      <c r="C34" s="320">
        <v>62</v>
      </c>
      <c r="D34" s="273"/>
      <c r="E34" s="273"/>
      <c r="F34" s="273"/>
      <c r="G34" s="273" t="s">
        <v>97</v>
      </c>
      <c r="H34" s="273"/>
      <c r="I34" s="273"/>
      <c r="J34" s="273"/>
      <c r="K34" s="273"/>
      <c r="L34" s="273"/>
      <c r="M34" s="273"/>
      <c r="N34" s="273"/>
      <c r="O34" s="273"/>
      <c r="P34" s="273" t="s">
        <v>97</v>
      </c>
      <c r="Q34" s="273"/>
      <c r="R34" s="273"/>
      <c r="S34" s="273"/>
      <c r="T34" s="273" t="s">
        <v>97</v>
      </c>
      <c r="U34" s="273"/>
      <c r="V34" s="273"/>
      <c r="W34" s="273" t="s">
        <v>97</v>
      </c>
      <c r="X34" s="273"/>
      <c r="Y34" s="273"/>
      <c r="Z34" s="273"/>
      <c r="AA34" s="273" t="s">
        <v>97</v>
      </c>
      <c r="AB34" s="273"/>
      <c r="AC34" s="273"/>
      <c r="AD34" s="273"/>
      <c r="AE34" s="273"/>
      <c r="AF34" s="273" t="s">
        <v>97</v>
      </c>
      <c r="AG34" s="273" t="s">
        <v>97</v>
      </c>
      <c r="AH34" s="273" t="s">
        <v>97</v>
      </c>
      <c r="AI34" s="273"/>
      <c r="AJ34" s="273"/>
      <c r="AK34" s="273"/>
      <c r="AL34" s="273" t="s">
        <v>97</v>
      </c>
      <c r="AM34" s="273"/>
      <c r="AN34" s="273"/>
      <c r="AO34" s="273"/>
      <c r="AP34" s="273"/>
      <c r="AQ34" s="273"/>
      <c r="AR34" s="273"/>
      <c r="AS34" s="273"/>
      <c r="AT34" s="273"/>
      <c r="AU34" s="273" t="s">
        <v>97</v>
      </c>
      <c r="AV34" s="273"/>
      <c r="AW34" s="273"/>
      <c r="AX34" s="273"/>
      <c r="AY34" s="273" t="s">
        <v>97</v>
      </c>
      <c r="AZ34" s="273"/>
      <c r="BA34" s="273"/>
      <c r="BB34" s="273" t="s">
        <v>97</v>
      </c>
      <c r="BC34" s="273"/>
      <c r="BD34" s="273"/>
      <c r="BE34" s="273"/>
      <c r="BF34" s="273" t="s">
        <v>97</v>
      </c>
      <c r="BG34" s="273"/>
      <c r="BH34" s="273"/>
      <c r="BI34" s="273"/>
      <c r="BJ34" s="273"/>
      <c r="BK34" s="273" t="s">
        <v>97</v>
      </c>
      <c r="BL34" s="273" t="s">
        <v>97</v>
      </c>
      <c r="BM34" s="273" t="s">
        <v>97</v>
      </c>
    </row>
    <row r="35" spans="1:65" x14ac:dyDescent="0.2">
      <c r="A35" s="318" t="s">
        <v>3071</v>
      </c>
      <c r="B35" s="319" t="s">
        <v>3072</v>
      </c>
      <c r="C35" s="320">
        <v>89</v>
      </c>
      <c r="D35" s="273"/>
      <c r="E35" s="273"/>
      <c r="F35" s="273"/>
      <c r="G35" s="273" t="s">
        <v>97</v>
      </c>
      <c r="H35" s="273"/>
      <c r="I35" s="273"/>
      <c r="J35" s="273"/>
      <c r="K35" s="273"/>
      <c r="L35" s="273"/>
      <c r="M35" s="273"/>
      <c r="N35" s="273"/>
      <c r="O35" s="273"/>
      <c r="P35" s="273" t="s">
        <v>97</v>
      </c>
      <c r="Q35" s="273"/>
      <c r="R35" s="273"/>
      <c r="S35" s="273"/>
      <c r="T35" s="273" t="s">
        <v>97</v>
      </c>
      <c r="U35" s="273"/>
      <c r="V35" s="273"/>
      <c r="W35" s="273" t="s">
        <v>97</v>
      </c>
      <c r="X35" s="273"/>
      <c r="Y35" s="273"/>
      <c r="Z35" s="273"/>
      <c r="AA35" s="273" t="s">
        <v>97</v>
      </c>
      <c r="AB35" s="273"/>
      <c r="AC35" s="273"/>
      <c r="AD35" s="273"/>
      <c r="AE35" s="273"/>
      <c r="AF35" s="273" t="s">
        <v>97</v>
      </c>
      <c r="AG35" s="273" t="s">
        <v>97</v>
      </c>
      <c r="AH35" s="273" t="s">
        <v>97</v>
      </c>
      <c r="AI35" s="273"/>
      <c r="AJ35" s="273"/>
      <c r="AK35" s="273"/>
      <c r="AL35" s="273" t="s">
        <v>97</v>
      </c>
      <c r="AM35" s="273"/>
      <c r="AN35" s="273"/>
      <c r="AO35" s="273"/>
      <c r="AP35" s="273"/>
      <c r="AQ35" s="273"/>
      <c r="AR35" s="273"/>
      <c r="AS35" s="273"/>
      <c r="AT35" s="273"/>
      <c r="AU35" s="273" t="s">
        <v>97</v>
      </c>
      <c r="AV35" s="273"/>
      <c r="AW35" s="273"/>
      <c r="AX35" s="273"/>
      <c r="AY35" s="273" t="s">
        <v>97</v>
      </c>
      <c r="AZ35" s="273"/>
      <c r="BA35" s="273"/>
      <c r="BB35" s="273" t="s">
        <v>97</v>
      </c>
      <c r="BC35" s="273"/>
      <c r="BD35" s="273"/>
      <c r="BE35" s="273"/>
      <c r="BF35" s="273" t="s">
        <v>97</v>
      </c>
      <c r="BG35" s="273"/>
      <c r="BH35" s="273"/>
      <c r="BI35" s="273"/>
      <c r="BJ35" s="273"/>
      <c r="BK35" s="273" t="s">
        <v>97</v>
      </c>
      <c r="BL35" s="273" t="s">
        <v>97</v>
      </c>
      <c r="BM35" s="273" t="s">
        <v>97</v>
      </c>
    </row>
    <row r="36" spans="1:65" x14ac:dyDescent="0.2">
      <c r="A36" s="318" t="s">
        <v>2643</v>
      </c>
      <c r="B36" s="319" t="s">
        <v>2364</v>
      </c>
      <c r="C36" s="320">
        <v>246</v>
      </c>
      <c r="D36" s="273"/>
      <c r="E36" s="273"/>
      <c r="F36" s="273"/>
      <c r="G36" s="273"/>
      <c r="H36" s="273"/>
      <c r="I36" s="273"/>
      <c r="J36" s="273"/>
      <c r="K36" s="273"/>
      <c r="L36" s="273"/>
      <c r="M36" s="273"/>
      <c r="N36" s="273"/>
      <c r="O36" s="273"/>
      <c r="P36" s="273" t="s">
        <v>97</v>
      </c>
      <c r="Q36" s="273"/>
      <c r="R36" s="273"/>
      <c r="S36" s="273"/>
      <c r="T36" s="273"/>
      <c r="U36" s="273"/>
      <c r="V36" s="273"/>
      <c r="W36" s="273" t="s">
        <v>97</v>
      </c>
      <c r="X36" s="273"/>
      <c r="Y36" s="273"/>
      <c r="Z36" s="273"/>
      <c r="AA36" s="273"/>
      <c r="AB36" s="273"/>
      <c r="AC36" s="273"/>
      <c r="AD36" s="273"/>
      <c r="AE36" s="273"/>
      <c r="AF36" s="273" t="s">
        <v>97</v>
      </c>
      <c r="AG36" s="273"/>
      <c r="AH36" s="273" t="s">
        <v>97</v>
      </c>
      <c r="AI36" s="273"/>
      <c r="AJ36" s="273"/>
      <c r="AK36" s="273"/>
      <c r="AL36" s="273"/>
      <c r="AM36" s="273"/>
      <c r="AN36" s="273"/>
      <c r="AO36" s="273"/>
      <c r="AP36" s="273"/>
      <c r="AQ36" s="273"/>
      <c r="AR36" s="273"/>
      <c r="AS36" s="273"/>
      <c r="AT36" s="273"/>
      <c r="AU36" s="273" t="s">
        <v>97</v>
      </c>
      <c r="AV36" s="273"/>
      <c r="AW36" s="273"/>
      <c r="AX36" s="273"/>
      <c r="AY36" s="273"/>
      <c r="AZ36" s="273"/>
      <c r="BA36" s="273"/>
      <c r="BB36" s="273" t="s">
        <v>97</v>
      </c>
      <c r="BC36" s="273"/>
      <c r="BD36" s="273"/>
      <c r="BE36" s="273"/>
      <c r="BF36" s="273"/>
      <c r="BG36" s="273"/>
      <c r="BH36" s="273"/>
      <c r="BI36" s="273"/>
      <c r="BJ36" s="273"/>
      <c r="BK36" s="273" t="s">
        <v>97</v>
      </c>
      <c r="BL36" s="273"/>
      <c r="BM36" s="273" t="s">
        <v>97</v>
      </c>
    </row>
    <row r="37" spans="1:65" ht="38.25" x14ac:dyDescent="0.2">
      <c r="A37" s="318" t="s">
        <v>2629</v>
      </c>
      <c r="B37" s="319" t="s">
        <v>3073</v>
      </c>
      <c r="C37" s="320">
        <v>24</v>
      </c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 t="s">
        <v>97</v>
      </c>
      <c r="X37" s="273"/>
      <c r="Y37" s="273"/>
      <c r="Z37" s="273"/>
      <c r="AA37" s="273" t="s">
        <v>97</v>
      </c>
      <c r="AB37" s="273"/>
      <c r="AC37" s="273"/>
      <c r="AD37" s="273"/>
      <c r="AE37" s="273"/>
      <c r="AF37" s="273"/>
      <c r="AG37" s="273"/>
      <c r="AH37" s="273"/>
      <c r="AI37" s="273"/>
      <c r="AJ37" s="273"/>
      <c r="AK37" s="273"/>
      <c r="AL37" s="273"/>
      <c r="AM37" s="273"/>
      <c r="AN37" s="273"/>
      <c r="AO37" s="273"/>
      <c r="AP37" s="273"/>
      <c r="AQ37" s="273"/>
      <c r="AR37" s="273"/>
      <c r="AS37" s="273"/>
      <c r="AT37" s="273"/>
      <c r="AU37" s="273"/>
      <c r="AV37" s="273"/>
      <c r="AW37" s="273"/>
      <c r="AX37" s="273"/>
      <c r="AY37" s="273"/>
      <c r="AZ37" s="273"/>
      <c r="BA37" s="273"/>
      <c r="BB37" s="273" t="s">
        <v>97</v>
      </c>
      <c r="BC37" s="273"/>
      <c r="BD37" s="273"/>
      <c r="BE37" s="273"/>
      <c r="BF37" s="273" t="s">
        <v>97</v>
      </c>
      <c r="BG37" s="273"/>
      <c r="BH37" s="273"/>
      <c r="BI37" s="273"/>
      <c r="BJ37" s="273"/>
      <c r="BK37" s="273"/>
      <c r="BL37" s="273"/>
      <c r="BM37" s="273"/>
    </row>
    <row r="38" spans="1:65" x14ac:dyDescent="0.2">
      <c r="A38" s="318" t="s">
        <v>3074</v>
      </c>
      <c r="B38" s="319" t="s">
        <v>2349</v>
      </c>
      <c r="C38" s="320">
        <v>930</v>
      </c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273"/>
      <c r="P38" s="273" t="s">
        <v>97</v>
      </c>
      <c r="Q38" s="273"/>
      <c r="R38" s="273"/>
      <c r="S38" s="273"/>
      <c r="T38" s="273"/>
      <c r="U38" s="273"/>
      <c r="V38" s="273"/>
      <c r="W38" s="273" t="s">
        <v>97</v>
      </c>
      <c r="X38" s="273"/>
      <c r="Y38" s="273"/>
      <c r="Z38" s="273"/>
      <c r="AA38" s="273"/>
      <c r="AB38" s="273"/>
      <c r="AC38" s="273"/>
      <c r="AD38" s="273"/>
      <c r="AE38" s="273"/>
      <c r="AF38" s="273"/>
      <c r="AG38" s="273"/>
      <c r="AH38" s="273"/>
      <c r="AI38" s="273"/>
      <c r="AJ38" s="273"/>
      <c r="AK38" s="273"/>
      <c r="AL38" s="273"/>
      <c r="AM38" s="273"/>
      <c r="AN38" s="273"/>
      <c r="AO38" s="273"/>
      <c r="AP38" s="273"/>
      <c r="AQ38" s="273"/>
      <c r="AR38" s="273"/>
      <c r="AS38" s="273"/>
      <c r="AT38" s="273"/>
      <c r="AU38" s="273" t="s">
        <v>97</v>
      </c>
      <c r="AV38" s="273"/>
      <c r="AW38" s="273"/>
      <c r="AX38" s="273"/>
      <c r="AY38" s="273"/>
      <c r="AZ38" s="273"/>
      <c r="BA38" s="273"/>
      <c r="BB38" s="273" t="s">
        <v>97</v>
      </c>
      <c r="BC38" s="273"/>
      <c r="BD38" s="273"/>
      <c r="BE38" s="273"/>
      <c r="BF38" s="273"/>
      <c r="BG38" s="273"/>
      <c r="BH38" s="273"/>
      <c r="BI38" s="273"/>
      <c r="BJ38" s="273"/>
      <c r="BK38" s="273"/>
      <c r="BL38" s="273"/>
      <c r="BM38" s="273"/>
    </row>
    <row r="39" spans="1:65" x14ac:dyDescent="0.2">
      <c r="A39" s="318" t="s">
        <v>3075</v>
      </c>
      <c r="B39" s="319" t="s">
        <v>3076</v>
      </c>
      <c r="C39" s="320">
        <v>524</v>
      </c>
      <c r="D39" s="273"/>
      <c r="E39" s="273" t="s">
        <v>97</v>
      </c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 t="s">
        <v>97</v>
      </c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273"/>
      <c r="AE39" s="273"/>
      <c r="AF39" s="273"/>
      <c r="AG39" s="273"/>
      <c r="AH39" s="273"/>
      <c r="AI39" s="273"/>
      <c r="AJ39" s="273" t="s">
        <v>97</v>
      </c>
      <c r="AK39" s="273"/>
      <c r="AL39" s="273"/>
      <c r="AM39" s="273"/>
      <c r="AN39" s="273"/>
      <c r="AO39" s="273"/>
      <c r="AP39" s="273"/>
      <c r="AQ39" s="273"/>
      <c r="AR39" s="273"/>
      <c r="AS39" s="273"/>
      <c r="AT39" s="273"/>
      <c r="AU39" s="273" t="s">
        <v>97</v>
      </c>
      <c r="AV39" s="273"/>
      <c r="AW39" s="273"/>
      <c r="AX39" s="273"/>
      <c r="AY39" s="273"/>
      <c r="AZ39" s="273"/>
      <c r="BA39" s="273"/>
      <c r="BB39" s="273"/>
      <c r="BC39" s="273"/>
      <c r="BD39" s="273"/>
      <c r="BE39" s="273"/>
      <c r="BF39" s="273"/>
      <c r="BG39" s="273"/>
      <c r="BH39" s="273"/>
      <c r="BI39" s="273"/>
      <c r="BJ39" s="273"/>
      <c r="BK39" s="273"/>
      <c r="BL39" s="273"/>
      <c r="BM39" s="273"/>
    </row>
    <row r="40" spans="1:65" x14ac:dyDescent="0.2">
      <c r="A40" s="321"/>
      <c r="B40" s="322"/>
      <c r="C40" s="323"/>
      <c r="D40" s="324"/>
      <c r="E40" s="324"/>
      <c r="F40" s="324"/>
      <c r="G40" s="324"/>
      <c r="H40" s="324"/>
      <c r="I40" s="324"/>
      <c r="J40" s="324"/>
      <c r="K40" s="324"/>
      <c r="L40" s="324"/>
      <c r="M40" s="324"/>
      <c r="N40" s="324"/>
      <c r="O40" s="324"/>
      <c r="P40" s="324"/>
      <c r="Q40" s="324"/>
      <c r="R40" s="324"/>
      <c r="S40" s="324"/>
      <c r="T40" s="324"/>
      <c r="U40" s="324"/>
      <c r="V40" s="324"/>
      <c r="W40" s="324"/>
      <c r="X40" s="324"/>
      <c r="Y40" s="324"/>
      <c r="Z40" s="324"/>
      <c r="AA40" s="324"/>
      <c r="AB40" s="324"/>
      <c r="AC40" s="324"/>
      <c r="AD40" s="324"/>
      <c r="AE40" s="324"/>
      <c r="AF40" s="324"/>
      <c r="AG40" s="324"/>
      <c r="AH40" s="324"/>
      <c r="AI40" s="324"/>
      <c r="AJ40" s="324"/>
      <c r="AK40" s="324"/>
      <c r="AL40" s="324"/>
      <c r="AM40" s="324"/>
      <c r="AN40" s="324"/>
      <c r="AO40" s="324"/>
      <c r="AP40" s="324"/>
      <c r="AQ40" s="324"/>
      <c r="AR40" s="324"/>
      <c r="AS40" s="324"/>
      <c r="AT40" s="324"/>
      <c r="AU40" s="324"/>
      <c r="AV40" s="324"/>
      <c r="AW40" s="324"/>
      <c r="AX40" s="324"/>
      <c r="AY40" s="324"/>
      <c r="AZ40" s="324"/>
      <c r="BA40" s="324"/>
      <c r="BB40" s="324"/>
      <c r="BC40" s="324"/>
      <c r="BD40" s="324"/>
      <c r="BE40" s="324"/>
      <c r="BF40" s="324"/>
      <c r="BG40" s="324"/>
      <c r="BH40" s="324"/>
      <c r="BI40" s="324"/>
      <c r="BJ40" s="324"/>
      <c r="BK40" s="324"/>
      <c r="BL40" s="324"/>
      <c r="BM40" s="324"/>
    </row>
    <row r="41" spans="1:65" s="308" customFormat="1" ht="15.75" x14ac:dyDescent="0.25">
      <c r="A41" s="445" t="s">
        <v>3077</v>
      </c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445"/>
      <c r="X41" s="445"/>
      <c r="Y41" s="445"/>
      <c r="Z41" s="445"/>
      <c r="AA41" s="445"/>
      <c r="AB41" s="445"/>
      <c r="AC41" s="445"/>
      <c r="AD41" s="445"/>
      <c r="AE41" s="445"/>
      <c r="AF41" s="445"/>
      <c r="AG41" s="445"/>
      <c r="AH41" s="445"/>
      <c r="AI41" s="445"/>
      <c r="AJ41" s="445"/>
      <c r="AK41" s="445"/>
      <c r="AL41" s="445"/>
      <c r="AM41" s="445"/>
      <c r="AN41" s="445"/>
      <c r="AO41" s="445"/>
      <c r="AP41" s="445"/>
      <c r="AQ41" s="445"/>
      <c r="AR41" s="445"/>
      <c r="AS41" s="445"/>
      <c r="AT41" s="445"/>
      <c r="AU41" s="445"/>
      <c r="AV41" s="445"/>
      <c r="AW41" s="445"/>
      <c r="AX41" s="445"/>
      <c r="AY41" s="445"/>
      <c r="AZ41" s="445"/>
      <c r="BA41" s="445"/>
      <c r="BB41" s="445"/>
      <c r="BC41" s="445"/>
      <c r="BD41" s="445"/>
      <c r="BE41" s="445"/>
      <c r="BF41" s="445"/>
      <c r="BG41" s="445"/>
      <c r="BH41" s="445"/>
      <c r="BI41" s="445"/>
      <c r="BJ41" s="445"/>
      <c r="BK41" s="445"/>
      <c r="BL41" s="445"/>
      <c r="BM41" s="445"/>
    </row>
    <row r="42" spans="1:65" s="308" customFormat="1" x14ac:dyDescent="0.2">
      <c r="A42" s="313"/>
      <c r="B42" s="310"/>
      <c r="C42" s="311"/>
      <c r="D42" s="270"/>
      <c r="E42" s="265"/>
      <c r="F42" s="266"/>
      <c r="G42" s="265"/>
      <c r="H42" s="265"/>
    </row>
    <row r="43" spans="1:65" x14ac:dyDescent="0.2">
      <c r="A43" s="428" t="s">
        <v>2348</v>
      </c>
      <c r="B43" s="428" t="s">
        <v>2943</v>
      </c>
      <c r="C43" s="428" t="s">
        <v>2596</v>
      </c>
      <c r="D43" s="446" t="s">
        <v>2944</v>
      </c>
      <c r="E43" s="446"/>
      <c r="F43" s="446"/>
      <c r="G43" s="446"/>
      <c r="H43" s="446"/>
      <c r="I43" s="446"/>
      <c r="J43" s="446"/>
      <c r="K43" s="446"/>
      <c r="L43" s="446"/>
      <c r="M43" s="446"/>
      <c r="N43" s="446"/>
      <c r="O43" s="446"/>
      <c r="P43" s="446"/>
      <c r="Q43" s="446"/>
      <c r="R43" s="446"/>
      <c r="S43" s="446"/>
      <c r="T43" s="446"/>
      <c r="U43" s="446"/>
      <c r="V43" s="446"/>
      <c r="W43" s="446"/>
      <c r="X43" s="446"/>
      <c r="Y43" s="446"/>
      <c r="Z43" s="446"/>
      <c r="AA43" s="446"/>
      <c r="AB43" s="446"/>
      <c r="AC43" s="446"/>
      <c r="AD43" s="446"/>
      <c r="AE43" s="446"/>
      <c r="AF43" s="446"/>
      <c r="AG43" s="446"/>
      <c r="AH43" s="446"/>
      <c r="AI43" s="446" t="s">
        <v>2945</v>
      </c>
      <c r="AJ43" s="446"/>
      <c r="AK43" s="446"/>
      <c r="AL43" s="446"/>
      <c r="AM43" s="446"/>
      <c r="AN43" s="446"/>
      <c r="AO43" s="446"/>
      <c r="AP43" s="446"/>
      <c r="AQ43" s="446"/>
      <c r="AR43" s="446"/>
      <c r="AS43" s="446"/>
      <c r="AT43" s="446"/>
      <c r="AU43" s="446"/>
      <c r="AV43" s="446"/>
      <c r="AW43" s="446"/>
      <c r="AX43" s="446"/>
      <c r="AY43" s="446"/>
      <c r="AZ43" s="446"/>
      <c r="BA43" s="446"/>
      <c r="BB43" s="446"/>
      <c r="BC43" s="446"/>
      <c r="BD43" s="446"/>
      <c r="BE43" s="446"/>
      <c r="BF43" s="446"/>
      <c r="BG43" s="446"/>
      <c r="BH43" s="446"/>
      <c r="BI43" s="446"/>
      <c r="BJ43" s="446"/>
      <c r="BK43" s="446"/>
      <c r="BL43" s="446"/>
      <c r="BM43" s="446"/>
    </row>
    <row r="44" spans="1:65" x14ac:dyDescent="0.2">
      <c r="A44" s="429"/>
      <c r="B44" s="429"/>
      <c r="C44" s="429"/>
      <c r="D44" s="271" t="str">
        <f>_xlfn.CONCAT(D15,".m")</f>
        <v>1.09.614.0000.m</v>
      </c>
      <c r="E44" s="271" t="str">
        <f t="shared" ref="E44:BM44" si="0">_xlfn.CONCAT(E15,".m")</f>
        <v>1.09.614.0001.m</v>
      </c>
      <c r="F44" s="271" t="str">
        <f t="shared" si="0"/>
        <v>1.09.614.0002.m</v>
      </c>
      <c r="G44" s="271" t="str">
        <f t="shared" si="0"/>
        <v>1.09.614.0003.m</v>
      </c>
      <c r="H44" s="271" t="str">
        <f t="shared" si="0"/>
        <v>1.09.614.0004.m</v>
      </c>
      <c r="I44" s="271" t="str">
        <f t="shared" si="0"/>
        <v>1.09.614.0005.m</v>
      </c>
      <c r="J44" s="271" t="str">
        <f t="shared" si="0"/>
        <v>1.09.614.0006.m</v>
      </c>
      <c r="K44" s="271" t="str">
        <f t="shared" si="0"/>
        <v>1.09.614.0007.m</v>
      </c>
      <c r="L44" s="271" t="str">
        <f t="shared" si="0"/>
        <v>1.09.614.0008.m</v>
      </c>
      <c r="M44" s="271" t="str">
        <f t="shared" si="0"/>
        <v>1.09.614.0009.m</v>
      </c>
      <c r="N44" s="271" t="str">
        <f t="shared" si="0"/>
        <v>1.09.614.0010.m</v>
      </c>
      <c r="O44" s="271" t="str">
        <f t="shared" si="0"/>
        <v>1.09.614.0011.m</v>
      </c>
      <c r="P44" s="271" t="str">
        <f t="shared" si="0"/>
        <v>1.09.614.0012.m</v>
      </c>
      <c r="Q44" s="271" t="str">
        <f t="shared" si="0"/>
        <v>1.09.614.0103.m</v>
      </c>
      <c r="R44" s="271" t="str">
        <f t="shared" si="0"/>
        <v>1.09.614.0106.m</v>
      </c>
      <c r="S44" s="271" t="str">
        <f t="shared" si="0"/>
        <v>1.09.614.0200.m</v>
      </c>
      <c r="T44" s="271" t="str">
        <f t="shared" si="0"/>
        <v>1.09.614.0300.m</v>
      </c>
      <c r="U44" s="271" t="str">
        <f t="shared" si="0"/>
        <v>1.09.614.0400.m</v>
      </c>
      <c r="V44" s="271" t="str">
        <f t="shared" si="0"/>
        <v>1.09.614.0500.m</v>
      </c>
      <c r="W44" s="271" t="str">
        <f t="shared" si="0"/>
        <v>1.09.614.0600.m</v>
      </c>
      <c r="X44" s="271" t="str">
        <f t="shared" si="0"/>
        <v>1.09.614.0700.m</v>
      </c>
      <c r="Y44" s="271" t="str">
        <f t="shared" si="0"/>
        <v>1.09.614.0800.m</v>
      </c>
      <c r="Z44" s="271" t="str">
        <f t="shared" si="0"/>
        <v>1.09.614.0900.m</v>
      </c>
      <c r="AA44" s="271" t="str">
        <f t="shared" si="0"/>
        <v>1.09.614.1000.m</v>
      </c>
      <c r="AB44" s="271" t="str">
        <f t="shared" si="0"/>
        <v>1.09.614.1100.m</v>
      </c>
      <c r="AC44" s="271" t="str">
        <f t="shared" si="0"/>
        <v>1.09.614.1200.m</v>
      </c>
      <c r="AD44" s="271" t="str">
        <f t="shared" si="0"/>
        <v>1.09.614.1300.m</v>
      </c>
      <c r="AE44" s="271" t="str">
        <f t="shared" si="0"/>
        <v>1.09.614.1400.m</v>
      </c>
      <c r="AF44" s="271" t="str">
        <f t="shared" si="0"/>
        <v>1.09.614.1500.m</v>
      </c>
      <c r="AG44" s="271" t="str">
        <f t="shared" si="0"/>
        <v>1.09.614.1600.m</v>
      </c>
      <c r="AH44" s="271" t="str">
        <f t="shared" si="0"/>
        <v>1.09.614.1700.m</v>
      </c>
      <c r="AI44" s="271" t="str">
        <f t="shared" si="0"/>
        <v>1.09.615.0000.m</v>
      </c>
      <c r="AJ44" s="271" t="str">
        <f t="shared" si="0"/>
        <v>1.09.615.0001.m</v>
      </c>
      <c r="AK44" s="271" t="str">
        <f t="shared" si="0"/>
        <v>1.09.615.0002.m</v>
      </c>
      <c r="AL44" s="271" t="str">
        <f t="shared" si="0"/>
        <v>1.09.615.0003.m</v>
      </c>
      <c r="AM44" s="271" t="str">
        <f t="shared" si="0"/>
        <v>1.09.615.0004.m</v>
      </c>
      <c r="AN44" s="271" t="str">
        <f t="shared" si="0"/>
        <v>1.09.615.0005.m</v>
      </c>
      <c r="AO44" s="271" t="str">
        <f t="shared" si="0"/>
        <v>1.09.615.0006.m</v>
      </c>
      <c r="AP44" s="271" t="str">
        <f t="shared" si="0"/>
        <v>1.09.615.0007.m</v>
      </c>
      <c r="AQ44" s="271" t="str">
        <f t="shared" si="0"/>
        <v>1.09.615.0008.m</v>
      </c>
      <c r="AR44" s="271" t="str">
        <f t="shared" si="0"/>
        <v>1.09.615.0009.m</v>
      </c>
      <c r="AS44" s="271" t="str">
        <f t="shared" si="0"/>
        <v>1.09.615.0010.m</v>
      </c>
      <c r="AT44" s="271" t="str">
        <f t="shared" si="0"/>
        <v>1.09.615.0011.m</v>
      </c>
      <c r="AU44" s="271" t="str">
        <f t="shared" si="0"/>
        <v>1.09.615.0012.m</v>
      </c>
      <c r="AV44" s="271" t="str">
        <f t="shared" si="0"/>
        <v>1.09.615.0103.m</v>
      </c>
      <c r="AW44" s="271" t="str">
        <f t="shared" si="0"/>
        <v>1.09.615.0106.m</v>
      </c>
      <c r="AX44" s="271" t="str">
        <f t="shared" si="0"/>
        <v>1.09.615.0200.m</v>
      </c>
      <c r="AY44" s="271" t="str">
        <f t="shared" si="0"/>
        <v>1.09.615.0300.m</v>
      </c>
      <c r="AZ44" s="271" t="str">
        <f t="shared" si="0"/>
        <v>1.09.615.0400.m</v>
      </c>
      <c r="BA44" s="271" t="str">
        <f t="shared" si="0"/>
        <v>1.09.615.0500.m</v>
      </c>
      <c r="BB44" s="271" t="str">
        <f t="shared" si="0"/>
        <v>1.09.615.0600.m</v>
      </c>
      <c r="BC44" s="271" t="str">
        <f t="shared" si="0"/>
        <v>1.09.615.0700.m</v>
      </c>
      <c r="BD44" s="271" t="str">
        <f t="shared" si="0"/>
        <v>1.09.615.0800.m</v>
      </c>
      <c r="BE44" s="271" t="str">
        <f t="shared" si="0"/>
        <v>1.09.615.0900.m</v>
      </c>
      <c r="BF44" s="271" t="str">
        <f t="shared" si="0"/>
        <v>1.09.615.1000.m</v>
      </c>
      <c r="BG44" s="271" t="str">
        <f t="shared" si="0"/>
        <v>1.09.615.1100.m</v>
      </c>
      <c r="BH44" s="271" t="str">
        <f t="shared" si="0"/>
        <v>1.09.615.1200.m</v>
      </c>
      <c r="BI44" s="271" t="str">
        <f t="shared" si="0"/>
        <v>1.09.615.1300.m</v>
      </c>
      <c r="BJ44" s="271" t="str">
        <f t="shared" si="0"/>
        <v>1.09.615.1400.m</v>
      </c>
      <c r="BK44" s="271" t="str">
        <f t="shared" si="0"/>
        <v>1.09.615.1500.m</v>
      </c>
      <c r="BL44" s="271" t="str">
        <f t="shared" si="0"/>
        <v>1.09.615.1600.m</v>
      </c>
      <c r="BM44" s="271" t="str">
        <f t="shared" si="0"/>
        <v>1.09.615.1700.m</v>
      </c>
    </row>
    <row r="45" spans="1:65" ht="63.75" x14ac:dyDescent="0.2">
      <c r="A45" s="430"/>
      <c r="B45" s="430"/>
      <c r="C45" s="430"/>
      <c r="D45" s="315" t="s">
        <v>3008</v>
      </c>
      <c r="E45" s="315" t="s">
        <v>3009</v>
      </c>
      <c r="F45" s="315" t="s">
        <v>3010</v>
      </c>
      <c r="G45" s="315" t="s">
        <v>3011</v>
      </c>
      <c r="H45" s="315" t="s">
        <v>3012</v>
      </c>
      <c r="I45" s="315" t="s">
        <v>3013</v>
      </c>
      <c r="J45" s="315" t="s">
        <v>3014</v>
      </c>
      <c r="K45" s="315" t="s">
        <v>3015</v>
      </c>
      <c r="L45" s="315" t="s">
        <v>3016</v>
      </c>
      <c r="M45" s="315" t="s">
        <v>3017</v>
      </c>
      <c r="N45" s="315" t="s">
        <v>3018</v>
      </c>
      <c r="O45" s="315" t="s">
        <v>3019</v>
      </c>
      <c r="P45" s="315" t="s">
        <v>3020</v>
      </c>
      <c r="Q45" s="315" t="s">
        <v>3021</v>
      </c>
      <c r="R45" s="315" t="s">
        <v>3022</v>
      </c>
      <c r="S45" s="315" t="s">
        <v>3023</v>
      </c>
      <c r="T45" s="315" t="s">
        <v>3024</v>
      </c>
      <c r="U45" s="315" t="s">
        <v>3025</v>
      </c>
      <c r="V45" s="315" t="s">
        <v>3026</v>
      </c>
      <c r="W45" s="315" t="s">
        <v>3027</v>
      </c>
      <c r="X45" s="315" t="s">
        <v>3028</v>
      </c>
      <c r="Y45" s="315" t="s">
        <v>3029</v>
      </c>
      <c r="Z45" s="315" t="s">
        <v>3030</v>
      </c>
      <c r="AA45" s="315" t="s">
        <v>3031</v>
      </c>
      <c r="AB45" s="315" t="s">
        <v>3032</v>
      </c>
      <c r="AC45" s="315" t="s">
        <v>3033</v>
      </c>
      <c r="AD45" s="315" t="s">
        <v>3034</v>
      </c>
      <c r="AE45" s="315" t="s">
        <v>3035</v>
      </c>
      <c r="AF45" s="315" t="s">
        <v>3036</v>
      </c>
      <c r="AG45" s="315" t="s">
        <v>3037</v>
      </c>
      <c r="AH45" s="315" t="s">
        <v>3038</v>
      </c>
      <c r="AI45" s="315" t="s">
        <v>3008</v>
      </c>
      <c r="AJ45" s="315" t="s">
        <v>3009</v>
      </c>
      <c r="AK45" s="315" t="s">
        <v>3010</v>
      </c>
      <c r="AL45" s="315" t="s">
        <v>3011</v>
      </c>
      <c r="AM45" s="315" t="s">
        <v>3012</v>
      </c>
      <c r="AN45" s="315" t="s">
        <v>3013</v>
      </c>
      <c r="AO45" s="315" t="s">
        <v>3014</v>
      </c>
      <c r="AP45" s="315" t="s">
        <v>3015</v>
      </c>
      <c r="AQ45" s="315" t="s">
        <v>3016</v>
      </c>
      <c r="AR45" s="315" t="s">
        <v>3017</v>
      </c>
      <c r="AS45" s="315" t="s">
        <v>3018</v>
      </c>
      <c r="AT45" s="315" t="s">
        <v>3019</v>
      </c>
      <c r="AU45" s="315" t="s">
        <v>3020</v>
      </c>
      <c r="AV45" s="315" t="s">
        <v>3021</v>
      </c>
      <c r="AW45" s="315" t="s">
        <v>3022</v>
      </c>
      <c r="AX45" s="315" t="s">
        <v>3023</v>
      </c>
      <c r="AY45" s="315" t="s">
        <v>3024</v>
      </c>
      <c r="AZ45" s="315" t="s">
        <v>3025</v>
      </c>
      <c r="BA45" s="315" t="s">
        <v>3026</v>
      </c>
      <c r="BB45" s="315" t="s">
        <v>3027</v>
      </c>
      <c r="BC45" s="315" t="s">
        <v>3028</v>
      </c>
      <c r="BD45" s="315" t="s">
        <v>3029</v>
      </c>
      <c r="BE45" s="315" t="s">
        <v>3030</v>
      </c>
      <c r="BF45" s="315" t="s">
        <v>3031</v>
      </c>
      <c r="BG45" s="315" t="s">
        <v>3032</v>
      </c>
      <c r="BH45" s="315" t="s">
        <v>3033</v>
      </c>
      <c r="BI45" s="315" t="s">
        <v>3034</v>
      </c>
      <c r="BJ45" s="315" t="s">
        <v>3035</v>
      </c>
      <c r="BK45" s="315" t="s">
        <v>3036</v>
      </c>
      <c r="BL45" s="315" t="s">
        <v>3037</v>
      </c>
      <c r="BM45" s="315" t="s">
        <v>3038</v>
      </c>
    </row>
    <row r="46" spans="1:65" ht="38.25" x14ac:dyDescent="0.2">
      <c r="A46" s="316"/>
      <c r="B46" s="317" t="s">
        <v>3039</v>
      </c>
      <c r="C46" s="316"/>
      <c r="D46" s="315"/>
      <c r="E46" s="315"/>
      <c r="F46" s="315"/>
      <c r="G46" s="315"/>
      <c r="H46" s="315"/>
      <c r="I46" s="315"/>
      <c r="J46" s="315"/>
      <c r="K46" s="315"/>
      <c r="L46" s="315"/>
      <c r="M46" s="315"/>
      <c r="N46" s="315"/>
      <c r="O46" s="315"/>
      <c r="P46" s="315"/>
      <c r="Q46" s="315"/>
      <c r="R46" s="315"/>
      <c r="S46" s="315"/>
      <c r="T46" s="315"/>
      <c r="U46" s="315"/>
      <c r="V46" s="315"/>
      <c r="W46" s="315"/>
      <c r="X46" s="315"/>
      <c r="Y46" s="315"/>
      <c r="Z46" s="315"/>
      <c r="AA46" s="315"/>
      <c r="AB46" s="315"/>
      <c r="AC46" s="315"/>
      <c r="AD46" s="315"/>
      <c r="AE46" s="315"/>
      <c r="AF46" s="315"/>
      <c r="AG46" s="315"/>
      <c r="AH46" s="315"/>
      <c r="AI46" s="315"/>
      <c r="AJ46" s="315"/>
      <c r="AK46" s="315"/>
      <c r="AL46" s="315"/>
      <c r="AM46" s="315"/>
      <c r="AN46" s="315"/>
      <c r="AO46" s="315"/>
      <c r="AP46" s="315"/>
      <c r="AQ46" s="315"/>
      <c r="AR46" s="315"/>
      <c r="AS46" s="315"/>
      <c r="AT46" s="315"/>
      <c r="AU46" s="315"/>
      <c r="AV46" s="315"/>
      <c r="AW46" s="315"/>
      <c r="AX46" s="315"/>
      <c r="AY46" s="315"/>
      <c r="AZ46" s="315"/>
      <c r="BA46" s="315"/>
      <c r="BB46" s="315"/>
      <c r="BC46" s="315"/>
      <c r="BD46" s="315"/>
      <c r="BE46" s="315"/>
      <c r="BF46" s="315"/>
      <c r="BG46" s="315"/>
      <c r="BH46" s="315"/>
      <c r="BI46" s="315"/>
      <c r="BJ46" s="315"/>
      <c r="BK46" s="315"/>
      <c r="BL46" s="315"/>
      <c r="BM46" s="315"/>
    </row>
    <row r="47" spans="1:65" ht="25.5" x14ac:dyDescent="0.2">
      <c r="A47" s="318" t="s">
        <v>3040</v>
      </c>
      <c r="B47" s="319" t="s">
        <v>3041</v>
      </c>
      <c r="C47" s="320">
        <f>ROUND(C18*1.05,0)</f>
        <v>1198</v>
      </c>
      <c r="D47" s="273" t="s">
        <v>97</v>
      </c>
      <c r="E47" s="273" t="s">
        <v>97</v>
      </c>
      <c r="F47" s="273" t="s">
        <v>97</v>
      </c>
      <c r="G47" s="273" t="s">
        <v>97</v>
      </c>
      <c r="H47" s="273" t="s">
        <v>97</v>
      </c>
      <c r="I47" s="273" t="s">
        <v>97</v>
      </c>
      <c r="J47" s="273" t="s">
        <v>97</v>
      </c>
      <c r="K47" s="273" t="s">
        <v>97</v>
      </c>
      <c r="L47" s="273" t="s">
        <v>97</v>
      </c>
      <c r="M47" s="273" t="s">
        <v>97</v>
      </c>
      <c r="N47" s="273" t="s">
        <v>97</v>
      </c>
      <c r="O47" s="273" t="s">
        <v>97</v>
      </c>
      <c r="P47" s="273" t="s">
        <v>97</v>
      </c>
      <c r="Q47" s="273" t="s">
        <v>97</v>
      </c>
      <c r="R47" s="273" t="s">
        <v>97</v>
      </c>
      <c r="S47" s="273" t="s">
        <v>97</v>
      </c>
      <c r="T47" s="273" t="s">
        <v>97</v>
      </c>
      <c r="U47" s="273" t="s">
        <v>97</v>
      </c>
      <c r="V47" s="273" t="s">
        <v>97</v>
      </c>
      <c r="W47" s="273" t="s">
        <v>97</v>
      </c>
      <c r="X47" s="273" t="s">
        <v>97</v>
      </c>
      <c r="Y47" s="273" t="s">
        <v>97</v>
      </c>
      <c r="Z47" s="273" t="s">
        <v>97</v>
      </c>
      <c r="AA47" s="273" t="s">
        <v>97</v>
      </c>
      <c r="AB47" s="273" t="s">
        <v>97</v>
      </c>
      <c r="AC47" s="273" t="s">
        <v>97</v>
      </c>
      <c r="AD47" s="273" t="s">
        <v>97</v>
      </c>
      <c r="AE47" s="273" t="s">
        <v>97</v>
      </c>
      <c r="AF47" s="273" t="s">
        <v>97</v>
      </c>
      <c r="AG47" s="273" t="s">
        <v>97</v>
      </c>
      <c r="AH47" s="273" t="s">
        <v>97</v>
      </c>
      <c r="AI47" s="273" t="s">
        <v>97</v>
      </c>
      <c r="AJ47" s="273" t="s">
        <v>97</v>
      </c>
      <c r="AK47" s="273" t="s">
        <v>97</v>
      </c>
      <c r="AL47" s="273" t="s">
        <v>97</v>
      </c>
      <c r="AM47" s="273" t="s">
        <v>97</v>
      </c>
      <c r="AN47" s="273" t="s">
        <v>97</v>
      </c>
      <c r="AO47" s="273" t="s">
        <v>97</v>
      </c>
      <c r="AP47" s="273" t="s">
        <v>97</v>
      </c>
      <c r="AQ47" s="273" t="s">
        <v>97</v>
      </c>
      <c r="AR47" s="273" t="s">
        <v>97</v>
      </c>
      <c r="AS47" s="273" t="s">
        <v>97</v>
      </c>
      <c r="AT47" s="273" t="s">
        <v>97</v>
      </c>
      <c r="AU47" s="273" t="s">
        <v>97</v>
      </c>
      <c r="AV47" s="273" t="s">
        <v>97</v>
      </c>
      <c r="AW47" s="273" t="s">
        <v>97</v>
      </c>
      <c r="AX47" s="273" t="s">
        <v>97</v>
      </c>
      <c r="AY47" s="273" t="s">
        <v>97</v>
      </c>
      <c r="AZ47" s="273" t="s">
        <v>97</v>
      </c>
      <c r="BA47" s="273" t="s">
        <v>97</v>
      </c>
      <c r="BB47" s="273" t="s">
        <v>97</v>
      </c>
      <c r="BC47" s="273" t="s">
        <v>97</v>
      </c>
      <c r="BD47" s="273" t="s">
        <v>97</v>
      </c>
      <c r="BE47" s="273" t="s">
        <v>97</v>
      </c>
      <c r="BF47" s="273" t="s">
        <v>97</v>
      </c>
      <c r="BG47" s="273" t="s">
        <v>97</v>
      </c>
      <c r="BH47" s="273" t="s">
        <v>97</v>
      </c>
      <c r="BI47" s="273" t="s">
        <v>97</v>
      </c>
      <c r="BJ47" s="273" t="s">
        <v>97</v>
      </c>
      <c r="BK47" s="273" t="s">
        <v>97</v>
      </c>
      <c r="BL47" s="273" t="s">
        <v>97</v>
      </c>
      <c r="BM47" s="273" t="s">
        <v>97</v>
      </c>
    </row>
    <row r="48" spans="1:65" ht="25.5" x14ac:dyDescent="0.2">
      <c r="A48" s="318" t="s">
        <v>3042</v>
      </c>
      <c r="B48" s="319" t="s">
        <v>3043</v>
      </c>
      <c r="C48" s="320">
        <f>ROUND(C19*1.05,0)</f>
        <v>489</v>
      </c>
      <c r="D48" s="273"/>
      <c r="E48" s="273"/>
      <c r="F48" s="273"/>
      <c r="G48" s="273" t="s">
        <v>97</v>
      </c>
      <c r="H48" s="273"/>
      <c r="I48" s="273"/>
      <c r="J48" s="273"/>
      <c r="K48" s="273"/>
      <c r="L48" s="273"/>
      <c r="M48" s="273"/>
      <c r="N48" s="273"/>
      <c r="O48" s="273"/>
      <c r="P48" s="273" t="s">
        <v>97</v>
      </c>
      <c r="Q48" s="273"/>
      <c r="R48" s="273" t="s">
        <v>97</v>
      </c>
      <c r="S48" s="273"/>
      <c r="T48" s="273" t="s">
        <v>97</v>
      </c>
      <c r="U48" s="273"/>
      <c r="V48" s="273"/>
      <c r="W48" s="273" t="s">
        <v>97</v>
      </c>
      <c r="X48" s="273" t="s">
        <v>97</v>
      </c>
      <c r="Y48" s="273"/>
      <c r="Z48" s="273"/>
      <c r="AA48" s="273" t="s">
        <v>97</v>
      </c>
      <c r="AB48" s="273"/>
      <c r="AC48" s="273"/>
      <c r="AD48" s="273"/>
      <c r="AE48" s="273"/>
      <c r="AF48" s="273" t="s">
        <v>97</v>
      </c>
      <c r="AG48" s="273" t="s">
        <v>97</v>
      </c>
      <c r="AH48" s="273" t="s">
        <v>97</v>
      </c>
      <c r="AI48" s="273"/>
      <c r="AJ48" s="273"/>
      <c r="AK48" s="273"/>
      <c r="AL48" s="273" t="s">
        <v>97</v>
      </c>
      <c r="AM48" s="273"/>
      <c r="AN48" s="273"/>
      <c r="AO48" s="273"/>
      <c r="AP48" s="273"/>
      <c r="AQ48" s="273"/>
      <c r="AR48" s="273"/>
      <c r="AS48" s="273"/>
      <c r="AT48" s="273"/>
      <c r="AU48" s="273" t="s">
        <v>97</v>
      </c>
      <c r="AV48" s="273"/>
      <c r="AW48" s="273" t="s">
        <v>97</v>
      </c>
      <c r="AX48" s="273"/>
      <c r="AY48" s="273" t="s">
        <v>97</v>
      </c>
      <c r="AZ48" s="273"/>
      <c r="BA48" s="273"/>
      <c r="BB48" s="273" t="s">
        <v>97</v>
      </c>
      <c r="BC48" s="273" t="s">
        <v>97</v>
      </c>
      <c r="BD48" s="273"/>
      <c r="BE48" s="273"/>
      <c r="BF48" s="273" t="s">
        <v>97</v>
      </c>
      <c r="BG48" s="273"/>
      <c r="BH48" s="273"/>
      <c r="BI48" s="273"/>
      <c r="BJ48" s="273"/>
      <c r="BK48" s="273" t="s">
        <v>97</v>
      </c>
      <c r="BL48" s="273" t="s">
        <v>97</v>
      </c>
      <c r="BM48" s="273" t="s">
        <v>97</v>
      </c>
    </row>
    <row r="49" spans="1:65" ht="25.5" x14ac:dyDescent="0.2">
      <c r="A49" s="318" t="s">
        <v>3044</v>
      </c>
      <c r="B49" s="319" t="s">
        <v>3045</v>
      </c>
      <c r="C49" s="320">
        <f t="shared" ref="C49:C62" si="1">ROUND(C20*1.05,0)</f>
        <v>595</v>
      </c>
      <c r="D49" s="273"/>
      <c r="E49" s="273" t="s">
        <v>97</v>
      </c>
      <c r="F49" s="273"/>
      <c r="G49" s="273"/>
      <c r="H49" s="273"/>
      <c r="I49" s="273"/>
      <c r="J49" s="273"/>
      <c r="K49" s="273"/>
      <c r="L49" s="273"/>
      <c r="M49" s="273"/>
      <c r="N49" s="273"/>
      <c r="O49" s="273"/>
      <c r="P49" s="273" t="s">
        <v>97</v>
      </c>
      <c r="Q49" s="273"/>
      <c r="R49" s="273"/>
      <c r="S49" s="273"/>
      <c r="T49" s="273" t="s">
        <v>97</v>
      </c>
      <c r="U49" s="273"/>
      <c r="V49" s="273"/>
      <c r="W49" s="273" t="s">
        <v>97</v>
      </c>
      <c r="X49" s="273"/>
      <c r="Y49" s="273"/>
      <c r="Z49" s="273"/>
      <c r="AA49" s="273" t="s">
        <v>97</v>
      </c>
      <c r="AB49" s="273"/>
      <c r="AC49" s="273"/>
      <c r="AD49" s="273"/>
      <c r="AE49" s="273" t="s">
        <v>97</v>
      </c>
      <c r="AF49" s="273" t="s">
        <v>97</v>
      </c>
      <c r="AG49" s="273" t="s">
        <v>97</v>
      </c>
      <c r="AH49" s="273" t="s">
        <v>97</v>
      </c>
      <c r="AI49" s="273"/>
      <c r="AJ49" s="273" t="s">
        <v>97</v>
      </c>
      <c r="AK49" s="273"/>
      <c r="AL49" s="273"/>
      <c r="AM49" s="273"/>
      <c r="AN49" s="273"/>
      <c r="AO49" s="273"/>
      <c r="AP49" s="273"/>
      <c r="AQ49" s="273"/>
      <c r="AR49" s="273"/>
      <c r="AS49" s="273"/>
      <c r="AT49" s="273"/>
      <c r="AU49" s="273" t="s">
        <v>97</v>
      </c>
      <c r="AV49" s="273"/>
      <c r="AW49" s="273"/>
      <c r="AX49" s="273"/>
      <c r="AY49" s="273" t="s">
        <v>97</v>
      </c>
      <c r="AZ49" s="273"/>
      <c r="BA49" s="273"/>
      <c r="BB49" s="273" t="s">
        <v>97</v>
      </c>
      <c r="BC49" s="273"/>
      <c r="BD49" s="273"/>
      <c r="BE49" s="273"/>
      <c r="BF49" s="273" t="s">
        <v>97</v>
      </c>
      <c r="BG49" s="273"/>
      <c r="BH49" s="273"/>
      <c r="BI49" s="273"/>
      <c r="BJ49" s="273" t="s">
        <v>97</v>
      </c>
      <c r="BK49" s="273" t="s">
        <v>97</v>
      </c>
      <c r="BL49" s="273" t="s">
        <v>97</v>
      </c>
      <c r="BM49" s="273" t="s">
        <v>97</v>
      </c>
    </row>
    <row r="50" spans="1:65" ht="25.5" x14ac:dyDescent="0.2">
      <c r="A50" s="318" t="s">
        <v>3046</v>
      </c>
      <c r="B50" s="319" t="s">
        <v>3047</v>
      </c>
      <c r="C50" s="320">
        <f t="shared" si="1"/>
        <v>312</v>
      </c>
      <c r="D50" s="273"/>
      <c r="E50" s="273" t="s">
        <v>97</v>
      </c>
      <c r="F50" s="273"/>
      <c r="G50" s="273"/>
      <c r="H50" s="273"/>
      <c r="I50" s="273"/>
      <c r="J50" s="273"/>
      <c r="K50" s="273"/>
      <c r="L50" s="273"/>
      <c r="M50" s="273"/>
      <c r="N50" s="273"/>
      <c r="O50" s="273"/>
      <c r="P50" s="273" t="s">
        <v>97</v>
      </c>
      <c r="Q50" s="273"/>
      <c r="R50" s="273"/>
      <c r="S50" s="273"/>
      <c r="T50" s="273" t="s">
        <v>97</v>
      </c>
      <c r="U50" s="273"/>
      <c r="V50" s="273"/>
      <c r="W50" s="273" t="s">
        <v>97</v>
      </c>
      <c r="X50" s="273" t="s">
        <v>97</v>
      </c>
      <c r="Y50" s="273"/>
      <c r="Z50" s="273"/>
      <c r="AA50" s="273" t="s">
        <v>97</v>
      </c>
      <c r="AB50" s="273"/>
      <c r="AC50" s="273"/>
      <c r="AD50" s="273" t="s">
        <v>97</v>
      </c>
      <c r="AE50" s="273"/>
      <c r="AF50" s="273" t="s">
        <v>97</v>
      </c>
      <c r="AG50" s="273" t="s">
        <v>97</v>
      </c>
      <c r="AH50" s="273" t="s">
        <v>97</v>
      </c>
      <c r="AI50" s="273"/>
      <c r="AJ50" s="273" t="s">
        <v>97</v>
      </c>
      <c r="AK50" s="273"/>
      <c r="AL50" s="273"/>
      <c r="AM50" s="273"/>
      <c r="AN50" s="273"/>
      <c r="AO50" s="273"/>
      <c r="AP50" s="273"/>
      <c r="AQ50" s="273"/>
      <c r="AR50" s="273"/>
      <c r="AS50" s="273"/>
      <c r="AT50" s="273"/>
      <c r="AU50" s="273" t="s">
        <v>97</v>
      </c>
      <c r="AV50" s="273"/>
      <c r="AW50" s="273"/>
      <c r="AX50" s="273"/>
      <c r="AY50" s="273" t="s">
        <v>97</v>
      </c>
      <c r="AZ50" s="273"/>
      <c r="BA50" s="273"/>
      <c r="BB50" s="273" t="s">
        <v>97</v>
      </c>
      <c r="BC50" s="273" t="s">
        <v>97</v>
      </c>
      <c r="BD50" s="273"/>
      <c r="BE50" s="273"/>
      <c r="BF50" s="273" t="s">
        <v>97</v>
      </c>
      <c r="BG50" s="273"/>
      <c r="BH50" s="273"/>
      <c r="BI50" s="273" t="s">
        <v>97</v>
      </c>
      <c r="BJ50" s="273"/>
      <c r="BK50" s="273" t="s">
        <v>97</v>
      </c>
      <c r="BL50" s="273" t="s">
        <v>97</v>
      </c>
      <c r="BM50" s="273" t="s">
        <v>97</v>
      </c>
    </row>
    <row r="51" spans="1:65" ht="25.5" x14ac:dyDescent="0.2">
      <c r="A51" s="318" t="s">
        <v>3048</v>
      </c>
      <c r="B51" s="319" t="s">
        <v>3049</v>
      </c>
      <c r="C51" s="320">
        <f t="shared" si="1"/>
        <v>354</v>
      </c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273"/>
      <c r="O51" s="273"/>
      <c r="P51" s="273" t="s">
        <v>97</v>
      </c>
      <c r="Q51" s="273"/>
      <c r="R51" s="273"/>
      <c r="S51" s="273" t="s">
        <v>97</v>
      </c>
      <c r="T51" s="273" t="s">
        <v>97</v>
      </c>
      <c r="U51" s="273" t="s">
        <v>97</v>
      </c>
      <c r="V51" s="273" t="s">
        <v>97</v>
      </c>
      <c r="W51" s="273" t="s">
        <v>97</v>
      </c>
      <c r="X51" s="273" t="s">
        <v>97</v>
      </c>
      <c r="Y51" s="273" t="s">
        <v>97</v>
      </c>
      <c r="Z51" s="273" t="s">
        <v>97</v>
      </c>
      <c r="AA51" s="273" t="s">
        <v>97</v>
      </c>
      <c r="AB51" s="273" t="s">
        <v>97</v>
      </c>
      <c r="AC51" s="273" t="s">
        <v>97</v>
      </c>
      <c r="AD51" s="273" t="s">
        <v>97</v>
      </c>
      <c r="AE51" s="273" t="s">
        <v>97</v>
      </c>
      <c r="AF51" s="273" t="s">
        <v>97</v>
      </c>
      <c r="AG51" s="273" t="s">
        <v>97</v>
      </c>
      <c r="AH51" s="273" t="s">
        <v>97</v>
      </c>
      <c r="AI51" s="273"/>
      <c r="AJ51" s="273"/>
      <c r="AK51" s="273"/>
      <c r="AL51" s="273"/>
      <c r="AM51" s="273"/>
      <c r="AN51" s="273"/>
      <c r="AO51" s="273"/>
      <c r="AP51" s="273"/>
      <c r="AQ51" s="273"/>
      <c r="AR51" s="273"/>
      <c r="AS51" s="273"/>
      <c r="AT51" s="273"/>
      <c r="AU51" s="273" t="s">
        <v>97</v>
      </c>
      <c r="AV51" s="273"/>
      <c r="AW51" s="273"/>
      <c r="AX51" s="273" t="s">
        <v>97</v>
      </c>
      <c r="AY51" s="273" t="s">
        <v>97</v>
      </c>
      <c r="AZ51" s="273" t="s">
        <v>97</v>
      </c>
      <c r="BA51" s="273" t="s">
        <v>97</v>
      </c>
      <c r="BB51" s="273" t="s">
        <v>97</v>
      </c>
      <c r="BC51" s="273" t="s">
        <v>97</v>
      </c>
      <c r="BD51" s="273" t="s">
        <v>97</v>
      </c>
      <c r="BE51" s="273" t="s">
        <v>97</v>
      </c>
      <c r="BF51" s="273" t="s">
        <v>97</v>
      </c>
      <c r="BG51" s="273" t="s">
        <v>97</v>
      </c>
      <c r="BH51" s="273" t="s">
        <v>97</v>
      </c>
      <c r="BI51" s="273" t="s">
        <v>97</v>
      </c>
      <c r="BJ51" s="273" t="s">
        <v>97</v>
      </c>
      <c r="BK51" s="273" t="s">
        <v>97</v>
      </c>
      <c r="BL51" s="273" t="s">
        <v>97</v>
      </c>
      <c r="BM51" s="273" t="s">
        <v>97</v>
      </c>
    </row>
    <row r="52" spans="1:65" ht="25.5" x14ac:dyDescent="0.2">
      <c r="A52" s="318" t="s">
        <v>3050</v>
      </c>
      <c r="B52" s="319" t="s">
        <v>3051</v>
      </c>
      <c r="C52" s="320">
        <f t="shared" si="1"/>
        <v>579</v>
      </c>
      <c r="D52" s="273"/>
      <c r="E52" s="273"/>
      <c r="F52" s="273"/>
      <c r="G52" s="273" t="s">
        <v>97</v>
      </c>
      <c r="H52" s="273"/>
      <c r="I52" s="273"/>
      <c r="J52" s="273"/>
      <c r="K52" s="273"/>
      <c r="L52" s="273"/>
      <c r="M52" s="273"/>
      <c r="N52" s="273"/>
      <c r="O52" s="273"/>
      <c r="P52" s="273"/>
      <c r="Q52" s="273"/>
      <c r="R52" s="273"/>
      <c r="S52" s="273"/>
      <c r="T52" s="273"/>
      <c r="U52" s="273"/>
      <c r="V52" s="273"/>
      <c r="W52" s="273" t="s">
        <v>97</v>
      </c>
      <c r="X52" s="273"/>
      <c r="Y52" s="273"/>
      <c r="Z52" s="273"/>
      <c r="AA52" s="273"/>
      <c r="AB52" s="273"/>
      <c r="AC52" s="273" t="s">
        <v>97</v>
      </c>
      <c r="AD52" s="273"/>
      <c r="AE52" s="273"/>
      <c r="AF52" s="273" t="s">
        <v>97</v>
      </c>
      <c r="AG52" s="273"/>
      <c r="AH52" s="273" t="s">
        <v>97</v>
      </c>
      <c r="AI52" s="273"/>
      <c r="AJ52" s="273"/>
      <c r="AK52" s="273"/>
      <c r="AL52" s="273" t="s">
        <v>97</v>
      </c>
      <c r="AM52" s="273"/>
      <c r="AN52" s="273"/>
      <c r="AO52" s="273"/>
      <c r="AP52" s="273"/>
      <c r="AQ52" s="273"/>
      <c r="AR52" s="273"/>
      <c r="AS52" s="273"/>
      <c r="AT52" s="273"/>
      <c r="AU52" s="273"/>
      <c r="AV52" s="273"/>
      <c r="AW52" s="273"/>
      <c r="AX52" s="273"/>
      <c r="AY52" s="273"/>
      <c r="AZ52" s="273"/>
      <c r="BA52" s="273"/>
      <c r="BB52" s="273" t="s">
        <v>97</v>
      </c>
      <c r="BC52" s="273"/>
      <c r="BD52" s="273"/>
      <c r="BE52" s="273"/>
      <c r="BF52" s="273"/>
      <c r="BG52" s="273"/>
      <c r="BH52" s="273" t="s">
        <v>97</v>
      </c>
      <c r="BI52" s="273"/>
      <c r="BJ52" s="273"/>
      <c r="BK52" s="273" t="s">
        <v>97</v>
      </c>
      <c r="BL52" s="273"/>
      <c r="BM52" s="273" t="s">
        <v>97</v>
      </c>
    </row>
    <row r="53" spans="1:65" ht="25.5" x14ac:dyDescent="0.2">
      <c r="A53" s="318" t="s">
        <v>3052</v>
      </c>
      <c r="B53" s="319" t="s">
        <v>3053</v>
      </c>
      <c r="C53" s="320">
        <f t="shared" si="1"/>
        <v>374</v>
      </c>
      <c r="D53" s="273"/>
      <c r="E53" s="273"/>
      <c r="F53" s="273"/>
      <c r="G53" s="273"/>
      <c r="H53" s="273"/>
      <c r="I53" s="273"/>
      <c r="J53" s="273"/>
      <c r="K53" s="273"/>
      <c r="L53" s="273"/>
      <c r="M53" s="273"/>
      <c r="N53" s="273"/>
      <c r="O53" s="273"/>
      <c r="P53" s="273" t="s">
        <v>97</v>
      </c>
      <c r="Q53" s="273"/>
      <c r="R53" s="273"/>
      <c r="S53" s="273"/>
      <c r="T53" s="273" t="s">
        <v>97</v>
      </c>
      <c r="U53" s="273"/>
      <c r="V53" s="273"/>
      <c r="W53" s="273" t="s">
        <v>97</v>
      </c>
      <c r="X53" s="273"/>
      <c r="Y53" s="273"/>
      <c r="Z53" s="273"/>
      <c r="AA53" s="273"/>
      <c r="AB53" s="273"/>
      <c r="AC53" s="273"/>
      <c r="AD53" s="273"/>
      <c r="AE53" s="273"/>
      <c r="AF53" s="273" t="s">
        <v>97</v>
      </c>
      <c r="AG53" s="273"/>
      <c r="AH53" s="273" t="s">
        <v>97</v>
      </c>
      <c r="AI53" s="273"/>
      <c r="AJ53" s="273"/>
      <c r="AK53" s="273"/>
      <c r="AL53" s="273"/>
      <c r="AM53" s="273"/>
      <c r="AN53" s="273"/>
      <c r="AO53" s="273"/>
      <c r="AP53" s="273"/>
      <c r="AQ53" s="273"/>
      <c r="AR53" s="273"/>
      <c r="AS53" s="273"/>
      <c r="AT53" s="273"/>
      <c r="AU53" s="273" t="s">
        <v>97</v>
      </c>
      <c r="AV53" s="273"/>
      <c r="AW53" s="273"/>
      <c r="AX53" s="273"/>
      <c r="AY53" s="273" t="s">
        <v>97</v>
      </c>
      <c r="AZ53" s="273"/>
      <c r="BA53" s="273"/>
      <c r="BB53" s="273" t="s">
        <v>97</v>
      </c>
      <c r="BC53" s="273"/>
      <c r="BD53" s="273"/>
      <c r="BE53" s="273"/>
      <c r="BF53" s="273"/>
      <c r="BG53" s="273"/>
      <c r="BH53" s="273"/>
      <c r="BI53" s="273"/>
      <c r="BJ53" s="273"/>
      <c r="BK53" s="273" t="s">
        <v>97</v>
      </c>
      <c r="BL53" s="273"/>
      <c r="BM53" s="273" t="s">
        <v>97</v>
      </c>
    </row>
    <row r="54" spans="1:65" ht="25.5" x14ac:dyDescent="0.2">
      <c r="A54" s="318" t="s">
        <v>3054</v>
      </c>
      <c r="B54" s="319" t="s">
        <v>3055</v>
      </c>
      <c r="C54" s="320">
        <f t="shared" si="1"/>
        <v>548</v>
      </c>
      <c r="D54" s="273"/>
      <c r="E54" s="273"/>
      <c r="F54" s="273"/>
      <c r="G54" s="273"/>
      <c r="H54" s="273"/>
      <c r="I54" s="273"/>
      <c r="J54" s="273"/>
      <c r="K54" s="273"/>
      <c r="L54" s="273"/>
      <c r="M54" s="273"/>
      <c r="N54" s="273"/>
      <c r="O54" s="273"/>
      <c r="P54" s="273"/>
      <c r="Q54" s="273"/>
      <c r="R54" s="273"/>
      <c r="S54" s="273"/>
      <c r="T54" s="273"/>
      <c r="U54" s="273"/>
      <c r="V54" s="273"/>
      <c r="W54" s="273"/>
      <c r="X54" s="273"/>
      <c r="Y54" s="273"/>
      <c r="Z54" s="273"/>
      <c r="AA54" s="273"/>
      <c r="AB54" s="273"/>
      <c r="AC54" s="273"/>
      <c r="AD54" s="273"/>
      <c r="AE54" s="273"/>
      <c r="AF54" s="273"/>
      <c r="AG54" s="273"/>
      <c r="AH54" s="273"/>
      <c r="AI54" s="273"/>
      <c r="AJ54" s="273"/>
      <c r="AK54" s="273"/>
      <c r="AL54" s="273"/>
      <c r="AM54" s="273"/>
      <c r="AN54" s="273"/>
      <c r="AO54" s="273"/>
      <c r="AP54" s="273"/>
      <c r="AQ54" s="273"/>
      <c r="AR54" s="273"/>
      <c r="AS54" s="273"/>
      <c r="AT54" s="273"/>
      <c r="AU54" s="273"/>
      <c r="AV54" s="273"/>
      <c r="AW54" s="273"/>
      <c r="AX54" s="273"/>
      <c r="AY54" s="273"/>
      <c r="AZ54" s="273"/>
      <c r="BA54" s="273"/>
      <c r="BB54" s="273" t="s">
        <v>97</v>
      </c>
      <c r="BC54" s="273"/>
      <c r="BD54" s="273"/>
      <c r="BE54" s="273"/>
      <c r="BF54" s="273"/>
      <c r="BG54" s="273"/>
      <c r="BH54" s="273"/>
      <c r="BI54" s="273" t="s">
        <v>97</v>
      </c>
      <c r="BJ54" s="273" t="s">
        <v>97</v>
      </c>
      <c r="BK54" s="273" t="s">
        <v>97</v>
      </c>
      <c r="BL54" s="273" t="s">
        <v>97</v>
      </c>
      <c r="BM54" s="273" t="s">
        <v>97</v>
      </c>
    </row>
    <row r="55" spans="1:65" ht="25.5" x14ac:dyDescent="0.2">
      <c r="A55" s="318" t="s">
        <v>3056</v>
      </c>
      <c r="B55" s="319" t="s">
        <v>3057</v>
      </c>
      <c r="C55" s="320">
        <f t="shared" si="1"/>
        <v>507</v>
      </c>
      <c r="D55" s="273"/>
      <c r="E55" s="273"/>
      <c r="F55" s="273"/>
      <c r="G55" s="273"/>
      <c r="H55" s="273"/>
      <c r="I55" s="273"/>
      <c r="J55" s="273"/>
      <c r="K55" s="273"/>
      <c r="L55" s="273"/>
      <c r="M55" s="273"/>
      <c r="N55" s="273"/>
      <c r="O55" s="273"/>
      <c r="P55" s="273"/>
      <c r="Q55" s="273"/>
      <c r="R55" s="273"/>
      <c r="S55" s="273"/>
      <c r="T55" s="273"/>
      <c r="U55" s="273"/>
      <c r="V55" s="273"/>
      <c r="W55" s="273" t="s">
        <v>97</v>
      </c>
      <c r="X55" s="273"/>
      <c r="Y55" s="273"/>
      <c r="Z55" s="273"/>
      <c r="AA55" s="273"/>
      <c r="AB55" s="273"/>
      <c r="AC55" s="273"/>
      <c r="AD55" s="273" t="s">
        <v>97</v>
      </c>
      <c r="AE55" s="273" t="s">
        <v>97</v>
      </c>
      <c r="AF55" s="273" t="s">
        <v>97</v>
      </c>
      <c r="AG55" s="273" t="s">
        <v>97</v>
      </c>
      <c r="AH55" s="273" t="s">
        <v>97</v>
      </c>
      <c r="AI55" s="273"/>
      <c r="AJ55" s="273"/>
      <c r="AK55" s="273"/>
      <c r="AL55" s="273"/>
      <c r="AM55" s="273"/>
      <c r="AN55" s="273"/>
      <c r="AO55" s="273"/>
      <c r="AP55" s="273"/>
      <c r="AQ55" s="273"/>
      <c r="AR55" s="273"/>
      <c r="AS55" s="273"/>
      <c r="AT55" s="273"/>
      <c r="AU55" s="273"/>
      <c r="AV55" s="273"/>
      <c r="AW55" s="273"/>
      <c r="AX55" s="273"/>
      <c r="AY55" s="273"/>
      <c r="AZ55" s="273"/>
      <c r="BA55" s="273"/>
      <c r="BB55" s="273"/>
      <c r="BC55" s="273"/>
      <c r="BD55" s="273"/>
      <c r="BE55" s="273"/>
      <c r="BF55" s="273"/>
      <c r="BG55" s="273"/>
      <c r="BH55" s="273"/>
      <c r="BI55" s="273"/>
      <c r="BJ55" s="273"/>
      <c r="BK55" s="273"/>
      <c r="BL55" s="273"/>
      <c r="BM55" s="273"/>
    </row>
    <row r="56" spans="1:65" ht="25.5" x14ac:dyDescent="0.2">
      <c r="A56" s="318" t="s">
        <v>3058</v>
      </c>
      <c r="B56" s="319" t="s">
        <v>3059</v>
      </c>
      <c r="C56" s="320">
        <f t="shared" si="1"/>
        <v>423</v>
      </c>
      <c r="D56" s="273"/>
      <c r="E56" s="273"/>
      <c r="F56" s="273"/>
      <c r="G56" s="273"/>
      <c r="H56" s="273"/>
      <c r="I56" s="273"/>
      <c r="J56" s="273"/>
      <c r="K56" s="273"/>
      <c r="L56" s="273"/>
      <c r="M56" s="273"/>
      <c r="N56" s="273"/>
      <c r="O56" s="273"/>
      <c r="P56" s="273"/>
      <c r="Q56" s="273"/>
      <c r="R56" s="273"/>
      <c r="S56" s="273"/>
      <c r="T56" s="273"/>
      <c r="U56" s="273"/>
      <c r="V56" s="273"/>
      <c r="W56" s="273" t="s">
        <v>97</v>
      </c>
      <c r="X56" s="273"/>
      <c r="Y56" s="273"/>
      <c r="Z56" s="273"/>
      <c r="AA56" s="273" t="s">
        <v>97</v>
      </c>
      <c r="AB56" s="273"/>
      <c r="AC56" s="273"/>
      <c r="AD56" s="273"/>
      <c r="AE56" s="273"/>
      <c r="AF56" s="273" t="s">
        <v>97</v>
      </c>
      <c r="AG56" s="273"/>
      <c r="AH56" s="273" t="s">
        <v>97</v>
      </c>
      <c r="AI56" s="273"/>
      <c r="AJ56" s="273"/>
      <c r="AK56" s="273"/>
      <c r="AL56" s="273"/>
      <c r="AM56" s="273"/>
      <c r="AN56" s="273"/>
      <c r="AO56" s="273"/>
      <c r="AP56" s="273"/>
      <c r="AQ56" s="273"/>
      <c r="AR56" s="273"/>
      <c r="AS56" s="273"/>
      <c r="AT56" s="273"/>
      <c r="AU56" s="273"/>
      <c r="AV56" s="273"/>
      <c r="AW56" s="273"/>
      <c r="AX56" s="273"/>
      <c r="AY56" s="273"/>
      <c r="AZ56" s="273"/>
      <c r="BA56" s="273"/>
      <c r="BB56" s="273" t="s">
        <v>97</v>
      </c>
      <c r="BC56" s="273"/>
      <c r="BD56" s="273"/>
      <c r="BE56" s="273"/>
      <c r="BF56" s="273" t="s">
        <v>97</v>
      </c>
      <c r="BG56" s="273"/>
      <c r="BH56" s="273"/>
      <c r="BI56" s="273"/>
      <c r="BJ56" s="273"/>
      <c r="BK56" s="273" t="s">
        <v>97</v>
      </c>
      <c r="BL56" s="273"/>
      <c r="BM56" s="273" t="s">
        <v>97</v>
      </c>
    </row>
    <row r="57" spans="1:65" ht="25.5" x14ac:dyDescent="0.2">
      <c r="A57" s="318" t="s">
        <v>3060</v>
      </c>
      <c r="B57" s="319" t="s">
        <v>3061</v>
      </c>
      <c r="C57" s="320">
        <f t="shared" si="1"/>
        <v>566</v>
      </c>
      <c r="D57" s="273" t="s">
        <v>97</v>
      </c>
      <c r="E57" s="273"/>
      <c r="F57" s="273"/>
      <c r="G57" s="273"/>
      <c r="H57" s="273"/>
      <c r="I57" s="273"/>
      <c r="J57" s="273"/>
      <c r="K57" s="273"/>
      <c r="L57" s="273"/>
      <c r="M57" s="273"/>
      <c r="N57" s="273"/>
      <c r="O57" s="273"/>
      <c r="P57" s="273"/>
      <c r="Q57" s="273"/>
      <c r="R57" s="273"/>
      <c r="S57" s="273"/>
      <c r="T57" s="273"/>
      <c r="U57" s="273"/>
      <c r="V57" s="273"/>
      <c r="W57" s="273"/>
      <c r="X57" s="273"/>
      <c r="Y57" s="273"/>
      <c r="Z57" s="273"/>
      <c r="AA57" s="273"/>
      <c r="AB57" s="273"/>
      <c r="AC57" s="273"/>
      <c r="AD57" s="273"/>
      <c r="AE57" s="273"/>
      <c r="AF57" s="273"/>
      <c r="AG57" s="273"/>
      <c r="AH57" s="273"/>
      <c r="AI57" s="273" t="s">
        <v>97</v>
      </c>
      <c r="AJ57" s="273"/>
      <c r="AK57" s="273"/>
      <c r="AL57" s="273"/>
      <c r="AM57" s="273"/>
      <c r="AN57" s="273"/>
      <c r="AO57" s="273"/>
      <c r="AP57" s="273"/>
      <c r="AQ57" s="273"/>
      <c r="AR57" s="273"/>
      <c r="AS57" s="273"/>
      <c r="AT57" s="273"/>
      <c r="AU57" s="273"/>
      <c r="AV57" s="273"/>
      <c r="AW57" s="273"/>
      <c r="AX57" s="273"/>
      <c r="AY57" s="273"/>
      <c r="AZ57" s="273"/>
      <c r="BA57" s="273"/>
      <c r="BB57" s="273"/>
      <c r="BC57" s="273"/>
      <c r="BD57" s="273"/>
      <c r="BE57" s="273"/>
      <c r="BF57" s="273"/>
      <c r="BG57" s="273"/>
      <c r="BH57" s="273"/>
      <c r="BI57" s="273"/>
      <c r="BJ57" s="273"/>
      <c r="BK57" s="273"/>
      <c r="BL57" s="273"/>
      <c r="BM57" s="273"/>
    </row>
    <row r="58" spans="1:65" ht="25.5" x14ac:dyDescent="0.2">
      <c r="A58" s="318" t="s">
        <v>3062</v>
      </c>
      <c r="B58" s="319" t="s">
        <v>2356</v>
      </c>
      <c r="C58" s="320">
        <f t="shared" si="1"/>
        <v>908</v>
      </c>
      <c r="D58" s="273"/>
      <c r="E58" s="273" t="s">
        <v>97</v>
      </c>
      <c r="F58" s="273"/>
      <c r="G58" s="273"/>
      <c r="H58" s="273"/>
      <c r="I58" s="273"/>
      <c r="J58" s="273"/>
      <c r="K58" s="273"/>
      <c r="L58" s="273"/>
      <c r="M58" s="273"/>
      <c r="N58" s="273"/>
      <c r="O58" s="273"/>
      <c r="P58" s="273"/>
      <c r="Q58" s="273"/>
      <c r="R58" s="273"/>
      <c r="S58" s="273"/>
      <c r="T58" s="273"/>
      <c r="U58" s="273"/>
      <c r="V58" s="273"/>
      <c r="W58" s="273" t="s">
        <v>97</v>
      </c>
      <c r="X58" s="273"/>
      <c r="Y58" s="273"/>
      <c r="Z58" s="273"/>
      <c r="AA58" s="273"/>
      <c r="AB58" s="273"/>
      <c r="AC58" s="273"/>
      <c r="AD58" s="273"/>
      <c r="AE58" s="273"/>
      <c r="AF58" s="273" t="s">
        <v>97</v>
      </c>
      <c r="AG58" s="273"/>
      <c r="AH58" s="273"/>
      <c r="AI58" s="273"/>
      <c r="AJ58" s="273" t="s">
        <v>97</v>
      </c>
      <c r="AK58" s="273"/>
      <c r="AL58" s="273"/>
      <c r="AM58" s="273"/>
      <c r="AN58" s="273"/>
      <c r="AO58" s="273"/>
      <c r="AP58" s="273"/>
      <c r="AQ58" s="273"/>
      <c r="AR58" s="273"/>
      <c r="AS58" s="273"/>
      <c r="AT58" s="273"/>
      <c r="AU58" s="273"/>
      <c r="AV58" s="273"/>
      <c r="AW58" s="273"/>
      <c r="AX58" s="273"/>
      <c r="AY58" s="273"/>
      <c r="AZ58" s="273"/>
      <c r="BA58" s="273"/>
      <c r="BB58" s="273" t="s">
        <v>97</v>
      </c>
      <c r="BC58" s="273"/>
      <c r="BD58" s="273"/>
      <c r="BE58" s="273"/>
      <c r="BF58" s="273"/>
      <c r="BG58" s="273"/>
      <c r="BH58" s="273"/>
      <c r="BI58" s="273"/>
      <c r="BJ58" s="273"/>
      <c r="BK58" s="273" t="s">
        <v>97</v>
      </c>
      <c r="BL58" s="273"/>
      <c r="BM58" s="273"/>
    </row>
    <row r="59" spans="1:65" x14ac:dyDescent="0.2">
      <c r="A59" s="318" t="s">
        <v>3063</v>
      </c>
      <c r="B59" s="319" t="s">
        <v>3064</v>
      </c>
      <c r="C59" s="320">
        <f t="shared" si="1"/>
        <v>819</v>
      </c>
      <c r="D59" s="273"/>
      <c r="E59" s="273" t="s">
        <v>97</v>
      </c>
      <c r="F59" s="273"/>
      <c r="G59" s="273"/>
      <c r="H59" s="273"/>
      <c r="I59" s="273"/>
      <c r="J59" s="273"/>
      <c r="K59" s="273"/>
      <c r="L59" s="273"/>
      <c r="M59" s="273"/>
      <c r="N59" s="273"/>
      <c r="O59" s="273"/>
      <c r="P59" s="273"/>
      <c r="Q59" s="273"/>
      <c r="R59" s="273"/>
      <c r="S59" s="273"/>
      <c r="T59" s="273"/>
      <c r="U59" s="273"/>
      <c r="V59" s="273"/>
      <c r="W59" s="273" t="s">
        <v>97</v>
      </c>
      <c r="X59" s="273"/>
      <c r="Y59" s="273"/>
      <c r="Z59" s="273"/>
      <c r="AA59" s="273"/>
      <c r="AB59" s="273"/>
      <c r="AC59" s="273"/>
      <c r="AD59" s="273"/>
      <c r="AE59" s="273"/>
      <c r="AF59" s="273" t="s">
        <v>97</v>
      </c>
      <c r="AG59" s="273"/>
      <c r="AH59" s="273"/>
      <c r="AI59" s="273"/>
      <c r="AJ59" s="273" t="s">
        <v>97</v>
      </c>
      <c r="AK59" s="273"/>
      <c r="AL59" s="273"/>
      <c r="AM59" s="273"/>
      <c r="AN59" s="273"/>
      <c r="AO59" s="273"/>
      <c r="AP59" s="273"/>
      <c r="AQ59" s="273"/>
      <c r="AR59" s="273"/>
      <c r="AS59" s="273"/>
      <c r="AT59" s="273"/>
      <c r="AU59" s="273"/>
      <c r="AV59" s="273"/>
      <c r="AW59" s="273"/>
      <c r="AX59" s="273"/>
      <c r="AY59" s="273"/>
      <c r="AZ59" s="273"/>
      <c r="BA59" s="273"/>
      <c r="BB59" s="273" t="s">
        <v>97</v>
      </c>
      <c r="BC59" s="273"/>
      <c r="BD59" s="273"/>
      <c r="BE59" s="273"/>
      <c r="BF59" s="273"/>
      <c r="BG59" s="273"/>
      <c r="BH59" s="273"/>
      <c r="BI59" s="273"/>
      <c r="BJ59" s="273"/>
      <c r="BK59" s="273" t="s">
        <v>97</v>
      </c>
      <c r="BL59" s="273"/>
      <c r="BM59" s="273"/>
    </row>
    <row r="60" spans="1:65" x14ac:dyDescent="0.2">
      <c r="A60" s="318" t="s">
        <v>3065</v>
      </c>
      <c r="B60" s="319" t="s">
        <v>3066</v>
      </c>
      <c r="C60" s="320">
        <f t="shared" si="1"/>
        <v>819</v>
      </c>
      <c r="D60" s="273"/>
      <c r="E60" s="273" t="s">
        <v>97</v>
      </c>
      <c r="F60" s="273"/>
      <c r="G60" s="273"/>
      <c r="H60" s="273"/>
      <c r="I60" s="273"/>
      <c r="J60" s="273"/>
      <c r="K60" s="273"/>
      <c r="L60" s="273"/>
      <c r="M60" s="273"/>
      <c r="N60" s="273"/>
      <c r="O60" s="273"/>
      <c r="P60" s="273"/>
      <c r="Q60" s="273"/>
      <c r="R60" s="273"/>
      <c r="S60" s="273"/>
      <c r="T60" s="273"/>
      <c r="U60" s="273"/>
      <c r="V60" s="273"/>
      <c r="W60" s="273"/>
      <c r="X60" s="273"/>
      <c r="Y60" s="273"/>
      <c r="Z60" s="273"/>
      <c r="AA60" s="273"/>
      <c r="AB60" s="273"/>
      <c r="AC60" s="273"/>
      <c r="AD60" s="273"/>
      <c r="AE60" s="273"/>
      <c r="AF60" s="273"/>
      <c r="AG60" s="273"/>
      <c r="AH60" s="273"/>
      <c r="AI60" s="273"/>
      <c r="AJ60" s="273" t="s">
        <v>97</v>
      </c>
      <c r="AK60" s="273"/>
      <c r="AL60" s="273"/>
      <c r="AM60" s="273"/>
      <c r="AN60" s="273"/>
      <c r="AO60" s="273"/>
      <c r="AP60" s="273"/>
      <c r="AQ60" s="273"/>
      <c r="AR60" s="273"/>
      <c r="AS60" s="273"/>
      <c r="AT60" s="273"/>
      <c r="AU60" s="273"/>
      <c r="AV60" s="273"/>
      <c r="AW60" s="273"/>
      <c r="AX60" s="273"/>
      <c r="AY60" s="273"/>
      <c r="AZ60" s="273"/>
      <c r="BA60" s="273"/>
      <c r="BB60" s="273"/>
      <c r="BC60" s="273"/>
      <c r="BD60" s="273"/>
      <c r="BE60" s="273"/>
      <c r="BF60" s="273"/>
      <c r="BG60" s="273"/>
      <c r="BH60" s="273"/>
      <c r="BI60" s="273"/>
      <c r="BJ60" s="273"/>
      <c r="BK60" s="273"/>
      <c r="BL60" s="273"/>
      <c r="BM60" s="273"/>
    </row>
    <row r="61" spans="1:65" x14ac:dyDescent="0.2">
      <c r="A61" s="318" t="s">
        <v>3067</v>
      </c>
      <c r="B61" s="319" t="s">
        <v>3068</v>
      </c>
      <c r="C61" s="320">
        <f t="shared" si="1"/>
        <v>1277</v>
      </c>
      <c r="D61" s="273"/>
      <c r="E61" s="273" t="s">
        <v>97</v>
      </c>
      <c r="F61" s="273"/>
      <c r="G61" s="273"/>
      <c r="H61" s="273"/>
      <c r="I61" s="273"/>
      <c r="J61" s="273"/>
      <c r="K61" s="273"/>
      <c r="L61" s="273"/>
      <c r="M61" s="273"/>
      <c r="N61" s="273"/>
      <c r="O61" s="273"/>
      <c r="P61" s="273"/>
      <c r="Q61" s="273"/>
      <c r="R61" s="273"/>
      <c r="S61" s="273"/>
      <c r="T61" s="273"/>
      <c r="U61" s="273"/>
      <c r="V61" s="273"/>
      <c r="W61" s="273" t="s">
        <v>97</v>
      </c>
      <c r="X61" s="273"/>
      <c r="Y61" s="273"/>
      <c r="Z61" s="273"/>
      <c r="AA61" s="273"/>
      <c r="AB61" s="273"/>
      <c r="AC61" s="273"/>
      <c r="AD61" s="273"/>
      <c r="AE61" s="273"/>
      <c r="AF61" s="273"/>
      <c r="AG61" s="273"/>
      <c r="AH61" s="273"/>
      <c r="AI61" s="273"/>
      <c r="AJ61" s="273" t="s">
        <v>97</v>
      </c>
      <c r="AK61" s="273"/>
      <c r="AL61" s="273"/>
      <c r="AM61" s="273"/>
      <c r="AN61" s="273"/>
      <c r="AO61" s="273"/>
      <c r="AP61" s="273"/>
      <c r="AQ61" s="273"/>
      <c r="AR61" s="273"/>
      <c r="AS61" s="273"/>
      <c r="AT61" s="273"/>
      <c r="AU61" s="273"/>
      <c r="AV61" s="273"/>
      <c r="AW61" s="273"/>
      <c r="AX61" s="273"/>
      <c r="AY61" s="273"/>
      <c r="AZ61" s="273"/>
      <c r="BA61" s="273"/>
      <c r="BB61" s="273" t="s">
        <v>97</v>
      </c>
      <c r="BC61" s="273"/>
      <c r="BD61" s="273"/>
      <c r="BE61" s="273"/>
      <c r="BF61" s="273"/>
      <c r="BG61" s="273"/>
      <c r="BH61" s="273"/>
      <c r="BI61" s="273"/>
      <c r="BJ61" s="273"/>
      <c r="BK61" s="273"/>
      <c r="BL61" s="273"/>
      <c r="BM61" s="273"/>
    </row>
    <row r="62" spans="1:65" x14ac:dyDescent="0.2">
      <c r="A62" s="318" t="s">
        <v>3069</v>
      </c>
      <c r="B62" s="319" t="s">
        <v>3070</v>
      </c>
      <c r="C62" s="320">
        <f t="shared" si="1"/>
        <v>819</v>
      </c>
      <c r="D62" s="273"/>
      <c r="E62" s="273" t="s">
        <v>97</v>
      </c>
      <c r="F62" s="273"/>
      <c r="G62" s="273"/>
      <c r="H62" s="273"/>
      <c r="I62" s="273"/>
      <c r="J62" s="273"/>
      <c r="K62" s="273"/>
      <c r="L62" s="273"/>
      <c r="M62" s="273"/>
      <c r="N62" s="273"/>
      <c r="O62" s="273"/>
      <c r="P62" s="273"/>
      <c r="Q62" s="273"/>
      <c r="R62" s="273"/>
      <c r="S62" s="273"/>
      <c r="T62" s="273"/>
      <c r="U62" s="273"/>
      <c r="V62" s="273"/>
      <c r="W62" s="273"/>
      <c r="X62" s="273"/>
      <c r="Y62" s="273"/>
      <c r="Z62" s="273"/>
      <c r="AA62" s="273"/>
      <c r="AB62" s="273"/>
      <c r="AC62" s="273"/>
      <c r="AD62" s="273"/>
      <c r="AE62" s="273"/>
      <c r="AF62" s="273"/>
      <c r="AG62" s="273"/>
      <c r="AH62" s="273"/>
      <c r="AI62" s="273"/>
      <c r="AJ62" s="273" t="s">
        <v>97</v>
      </c>
      <c r="AK62" s="273"/>
      <c r="AL62" s="273"/>
      <c r="AM62" s="273"/>
      <c r="AN62" s="273"/>
      <c r="AO62" s="273"/>
      <c r="AP62" s="273"/>
      <c r="AQ62" s="273"/>
      <c r="AR62" s="273"/>
      <c r="AS62" s="273"/>
      <c r="AT62" s="273"/>
      <c r="AU62" s="273"/>
      <c r="AV62" s="273"/>
      <c r="AW62" s="273"/>
      <c r="AX62" s="273"/>
      <c r="AY62" s="273"/>
      <c r="AZ62" s="273"/>
      <c r="BA62" s="273"/>
      <c r="BB62" s="273"/>
      <c r="BC62" s="273"/>
      <c r="BD62" s="273"/>
      <c r="BE62" s="273"/>
      <c r="BF62" s="273"/>
      <c r="BG62" s="273"/>
      <c r="BH62" s="273"/>
      <c r="BI62" s="273"/>
      <c r="BJ62" s="273"/>
      <c r="BK62" s="273"/>
      <c r="BL62" s="273"/>
      <c r="BM62" s="273"/>
    </row>
    <row r="63" spans="1:65" x14ac:dyDescent="0.2">
      <c r="A63" s="318" t="s">
        <v>2731</v>
      </c>
      <c r="B63" s="319" t="s">
        <v>2732</v>
      </c>
      <c r="C63" s="320">
        <v>62</v>
      </c>
      <c r="D63" s="273"/>
      <c r="E63" s="273"/>
      <c r="F63" s="273"/>
      <c r="G63" s="273" t="s">
        <v>97</v>
      </c>
      <c r="H63" s="273"/>
      <c r="I63" s="273"/>
      <c r="J63" s="273"/>
      <c r="K63" s="273"/>
      <c r="L63" s="273"/>
      <c r="M63" s="273"/>
      <c r="N63" s="273"/>
      <c r="O63" s="273"/>
      <c r="P63" s="273" t="s">
        <v>97</v>
      </c>
      <c r="Q63" s="273"/>
      <c r="R63" s="273"/>
      <c r="S63" s="273"/>
      <c r="T63" s="273" t="s">
        <v>97</v>
      </c>
      <c r="U63" s="273"/>
      <c r="V63" s="273"/>
      <c r="W63" s="273" t="s">
        <v>97</v>
      </c>
      <c r="X63" s="273"/>
      <c r="Y63" s="273"/>
      <c r="Z63" s="273"/>
      <c r="AA63" s="273" t="s">
        <v>97</v>
      </c>
      <c r="AB63" s="273"/>
      <c r="AC63" s="273"/>
      <c r="AD63" s="273"/>
      <c r="AE63" s="273"/>
      <c r="AF63" s="273" t="s">
        <v>97</v>
      </c>
      <c r="AG63" s="273" t="s">
        <v>97</v>
      </c>
      <c r="AH63" s="273" t="s">
        <v>97</v>
      </c>
      <c r="AI63" s="273"/>
      <c r="AJ63" s="273"/>
      <c r="AK63" s="273"/>
      <c r="AL63" s="273" t="s">
        <v>97</v>
      </c>
      <c r="AM63" s="273"/>
      <c r="AN63" s="273"/>
      <c r="AO63" s="273"/>
      <c r="AP63" s="273"/>
      <c r="AQ63" s="273"/>
      <c r="AR63" s="273"/>
      <c r="AS63" s="273"/>
      <c r="AT63" s="273"/>
      <c r="AU63" s="273" t="s">
        <v>97</v>
      </c>
      <c r="AV63" s="273"/>
      <c r="AW63" s="273"/>
      <c r="AX63" s="273"/>
      <c r="AY63" s="273" t="s">
        <v>97</v>
      </c>
      <c r="AZ63" s="273"/>
      <c r="BA63" s="273"/>
      <c r="BB63" s="273" t="s">
        <v>97</v>
      </c>
      <c r="BC63" s="273"/>
      <c r="BD63" s="273"/>
      <c r="BE63" s="273"/>
      <c r="BF63" s="273" t="s">
        <v>97</v>
      </c>
      <c r="BG63" s="273"/>
      <c r="BH63" s="273"/>
      <c r="BI63" s="273"/>
      <c r="BJ63" s="273"/>
      <c r="BK63" s="273" t="s">
        <v>97</v>
      </c>
      <c r="BL63" s="273" t="s">
        <v>97</v>
      </c>
      <c r="BM63" s="273" t="s">
        <v>97</v>
      </c>
    </row>
    <row r="64" spans="1:65" x14ac:dyDescent="0.2">
      <c r="A64" s="318" t="s">
        <v>3071</v>
      </c>
      <c r="B64" s="319" t="s">
        <v>3072</v>
      </c>
      <c r="C64" s="320">
        <v>89</v>
      </c>
      <c r="D64" s="273"/>
      <c r="E64" s="273"/>
      <c r="F64" s="273"/>
      <c r="G64" s="273" t="s">
        <v>97</v>
      </c>
      <c r="H64" s="273"/>
      <c r="I64" s="273"/>
      <c r="J64" s="273"/>
      <c r="K64" s="273"/>
      <c r="L64" s="273"/>
      <c r="M64" s="273"/>
      <c r="N64" s="273"/>
      <c r="O64" s="273"/>
      <c r="P64" s="273" t="s">
        <v>97</v>
      </c>
      <c r="Q64" s="273"/>
      <c r="R64" s="273"/>
      <c r="S64" s="273"/>
      <c r="T64" s="273" t="s">
        <v>97</v>
      </c>
      <c r="U64" s="273"/>
      <c r="V64" s="273"/>
      <c r="W64" s="273" t="s">
        <v>97</v>
      </c>
      <c r="X64" s="273"/>
      <c r="Y64" s="273"/>
      <c r="Z64" s="273"/>
      <c r="AA64" s="273" t="s">
        <v>97</v>
      </c>
      <c r="AB64" s="273"/>
      <c r="AC64" s="273"/>
      <c r="AD64" s="273"/>
      <c r="AE64" s="273"/>
      <c r="AF64" s="273" t="s">
        <v>97</v>
      </c>
      <c r="AG64" s="273" t="s">
        <v>97</v>
      </c>
      <c r="AH64" s="273" t="s">
        <v>97</v>
      </c>
      <c r="AI64" s="273"/>
      <c r="AJ64" s="273"/>
      <c r="AK64" s="273"/>
      <c r="AL64" s="273" t="s">
        <v>97</v>
      </c>
      <c r="AM64" s="273"/>
      <c r="AN64" s="273"/>
      <c r="AO64" s="273"/>
      <c r="AP64" s="273"/>
      <c r="AQ64" s="273"/>
      <c r="AR64" s="273"/>
      <c r="AS64" s="273"/>
      <c r="AT64" s="273"/>
      <c r="AU64" s="273" t="s">
        <v>97</v>
      </c>
      <c r="AV64" s="273"/>
      <c r="AW64" s="273"/>
      <c r="AX64" s="273"/>
      <c r="AY64" s="273" t="s">
        <v>97</v>
      </c>
      <c r="AZ64" s="273"/>
      <c r="BA64" s="273"/>
      <c r="BB64" s="273" t="s">
        <v>97</v>
      </c>
      <c r="BC64" s="273"/>
      <c r="BD64" s="273"/>
      <c r="BE64" s="273"/>
      <c r="BF64" s="273" t="s">
        <v>97</v>
      </c>
      <c r="BG64" s="273"/>
      <c r="BH64" s="273"/>
      <c r="BI64" s="273"/>
      <c r="BJ64" s="273"/>
      <c r="BK64" s="273" t="s">
        <v>97</v>
      </c>
      <c r="BL64" s="273" t="s">
        <v>97</v>
      </c>
      <c r="BM64" s="273" t="s">
        <v>97</v>
      </c>
    </row>
    <row r="65" spans="1:65" x14ac:dyDescent="0.2">
      <c r="A65" s="318" t="s">
        <v>2643</v>
      </c>
      <c r="B65" s="319" t="s">
        <v>2364</v>
      </c>
      <c r="C65" s="320">
        <f t="shared" ref="C65" si="2">ROUND(C36*1.05,0)</f>
        <v>258</v>
      </c>
      <c r="D65" s="273"/>
      <c r="E65" s="273"/>
      <c r="F65" s="273"/>
      <c r="G65" s="273"/>
      <c r="H65" s="273"/>
      <c r="I65" s="273"/>
      <c r="J65" s="273"/>
      <c r="K65" s="273"/>
      <c r="L65" s="273"/>
      <c r="M65" s="273"/>
      <c r="N65" s="273"/>
      <c r="O65" s="273"/>
      <c r="P65" s="273" t="s">
        <v>97</v>
      </c>
      <c r="Q65" s="273"/>
      <c r="R65" s="273"/>
      <c r="S65" s="273"/>
      <c r="T65" s="273"/>
      <c r="U65" s="273"/>
      <c r="V65" s="273"/>
      <c r="W65" s="273" t="s">
        <v>97</v>
      </c>
      <c r="X65" s="273"/>
      <c r="Y65" s="273"/>
      <c r="Z65" s="273"/>
      <c r="AA65" s="273"/>
      <c r="AB65" s="273"/>
      <c r="AC65" s="273"/>
      <c r="AD65" s="273"/>
      <c r="AE65" s="273"/>
      <c r="AF65" s="273" t="s">
        <v>97</v>
      </c>
      <c r="AG65" s="273"/>
      <c r="AH65" s="273" t="s">
        <v>97</v>
      </c>
      <c r="AI65" s="273"/>
      <c r="AJ65" s="273"/>
      <c r="AK65" s="273"/>
      <c r="AL65" s="273"/>
      <c r="AM65" s="273"/>
      <c r="AN65" s="273"/>
      <c r="AO65" s="273"/>
      <c r="AP65" s="273"/>
      <c r="AQ65" s="273"/>
      <c r="AR65" s="273"/>
      <c r="AS65" s="273"/>
      <c r="AT65" s="273"/>
      <c r="AU65" s="273" t="s">
        <v>97</v>
      </c>
      <c r="AV65" s="273"/>
      <c r="AW65" s="273"/>
      <c r="AX65" s="273"/>
      <c r="AY65" s="273"/>
      <c r="AZ65" s="273"/>
      <c r="BA65" s="273"/>
      <c r="BB65" s="273" t="s">
        <v>97</v>
      </c>
      <c r="BC65" s="273"/>
      <c r="BD65" s="273"/>
      <c r="BE65" s="273"/>
      <c r="BF65" s="273"/>
      <c r="BG65" s="273"/>
      <c r="BH65" s="273"/>
      <c r="BI65" s="273"/>
      <c r="BJ65" s="273"/>
      <c r="BK65" s="273" t="s">
        <v>97</v>
      </c>
      <c r="BL65" s="273"/>
      <c r="BM65" s="273" t="s">
        <v>97</v>
      </c>
    </row>
    <row r="66" spans="1:65" ht="38.25" x14ac:dyDescent="0.2">
      <c r="A66" s="318" t="s">
        <v>2629</v>
      </c>
      <c r="B66" s="319" t="s">
        <v>3073</v>
      </c>
      <c r="C66" s="320">
        <v>24</v>
      </c>
      <c r="D66" s="273"/>
      <c r="E66" s="273"/>
      <c r="F66" s="273"/>
      <c r="G66" s="273"/>
      <c r="H66" s="273"/>
      <c r="I66" s="273"/>
      <c r="J66" s="273"/>
      <c r="K66" s="273"/>
      <c r="L66" s="273"/>
      <c r="M66" s="273"/>
      <c r="N66" s="273"/>
      <c r="O66" s="273"/>
      <c r="P66" s="273"/>
      <c r="Q66" s="273"/>
      <c r="R66" s="273"/>
      <c r="S66" s="273"/>
      <c r="T66" s="273"/>
      <c r="U66" s="273"/>
      <c r="V66" s="273"/>
      <c r="W66" s="273" t="s">
        <v>97</v>
      </c>
      <c r="X66" s="273"/>
      <c r="Y66" s="273"/>
      <c r="Z66" s="273"/>
      <c r="AA66" s="273" t="s">
        <v>97</v>
      </c>
      <c r="AB66" s="273"/>
      <c r="AC66" s="273"/>
      <c r="AD66" s="273"/>
      <c r="AE66" s="273"/>
      <c r="AF66" s="273"/>
      <c r="AG66" s="273"/>
      <c r="AH66" s="273"/>
      <c r="AI66" s="273"/>
      <c r="AJ66" s="273"/>
      <c r="AK66" s="273"/>
      <c r="AL66" s="273"/>
      <c r="AM66" s="273"/>
      <c r="AN66" s="273"/>
      <c r="AO66" s="273"/>
      <c r="AP66" s="273"/>
      <c r="AQ66" s="273"/>
      <c r="AR66" s="273"/>
      <c r="AS66" s="273"/>
      <c r="AT66" s="273"/>
      <c r="AU66" s="273"/>
      <c r="AV66" s="273"/>
      <c r="AW66" s="273"/>
      <c r="AX66" s="273"/>
      <c r="AY66" s="273"/>
      <c r="AZ66" s="273"/>
      <c r="BA66" s="273"/>
      <c r="BB66" s="273" t="s">
        <v>97</v>
      </c>
      <c r="BC66" s="273"/>
      <c r="BD66" s="273"/>
      <c r="BE66" s="273"/>
      <c r="BF66" s="273" t="s">
        <v>97</v>
      </c>
      <c r="BG66" s="273"/>
      <c r="BH66" s="273"/>
      <c r="BI66" s="273"/>
      <c r="BJ66" s="273"/>
      <c r="BK66" s="273"/>
      <c r="BL66" s="273"/>
      <c r="BM66" s="273"/>
    </row>
    <row r="67" spans="1:65" x14ac:dyDescent="0.2">
      <c r="A67" s="318" t="s">
        <v>3074</v>
      </c>
      <c r="B67" s="319" t="s">
        <v>2349</v>
      </c>
      <c r="C67" s="320">
        <f t="shared" ref="C67:C68" si="3">ROUND(C38*1.05,0)</f>
        <v>977</v>
      </c>
      <c r="D67" s="273"/>
      <c r="E67" s="273"/>
      <c r="F67" s="273"/>
      <c r="G67" s="273"/>
      <c r="H67" s="273"/>
      <c r="I67" s="273"/>
      <c r="J67" s="273"/>
      <c r="K67" s="273"/>
      <c r="L67" s="273"/>
      <c r="M67" s="273"/>
      <c r="N67" s="273"/>
      <c r="O67" s="273"/>
      <c r="P67" s="273" t="s">
        <v>97</v>
      </c>
      <c r="Q67" s="273"/>
      <c r="R67" s="273"/>
      <c r="S67" s="273"/>
      <c r="T67" s="273"/>
      <c r="U67" s="273"/>
      <c r="V67" s="273"/>
      <c r="W67" s="273" t="s">
        <v>97</v>
      </c>
      <c r="X67" s="273"/>
      <c r="Y67" s="273"/>
      <c r="Z67" s="273"/>
      <c r="AA67" s="273"/>
      <c r="AB67" s="273"/>
      <c r="AC67" s="273"/>
      <c r="AD67" s="273"/>
      <c r="AE67" s="273"/>
      <c r="AF67" s="273"/>
      <c r="AG67" s="273"/>
      <c r="AH67" s="273"/>
      <c r="AI67" s="273"/>
      <c r="AJ67" s="273"/>
      <c r="AK67" s="273"/>
      <c r="AL67" s="273"/>
      <c r="AM67" s="273"/>
      <c r="AN67" s="273"/>
      <c r="AO67" s="273"/>
      <c r="AP67" s="273"/>
      <c r="AQ67" s="273"/>
      <c r="AR67" s="273"/>
      <c r="AS67" s="273"/>
      <c r="AT67" s="273"/>
      <c r="AU67" s="273" t="s">
        <v>97</v>
      </c>
      <c r="AV67" s="273"/>
      <c r="AW67" s="273"/>
      <c r="AX67" s="273"/>
      <c r="AY67" s="273"/>
      <c r="AZ67" s="273"/>
      <c r="BA67" s="273"/>
      <c r="BB67" s="273" t="s">
        <v>97</v>
      </c>
      <c r="BC67" s="273"/>
      <c r="BD67" s="273"/>
      <c r="BE67" s="273"/>
      <c r="BF67" s="273"/>
      <c r="BG67" s="273"/>
      <c r="BH67" s="273"/>
      <c r="BI67" s="273"/>
      <c r="BJ67" s="273"/>
      <c r="BK67" s="273"/>
      <c r="BL67" s="273"/>
      <c r="BM67" s="273"/>
    </row>
    <row r="68" spans="1:65" x14ac:dyDescent="0.2">
      <c r="A68" s="318" t="s">
        <v>3075</v>
      </c>
      <c r="B68" s="319" t="s">
        <v>3076</v>
      </c>
      <c r="C68" s="320">
        <f t="shared" si="3"/>
        <v>550</v>
      </c>
      <c r="D68" s="273"/>
      <c r="E68" s="273" t="s">
        <v>97</v>
      </c>
      <c r="F68" s="273"/>
      <c r="G68" s="273"/>
      <c r="H68" s="273"/>
      <c r="I68" s="273"/>
      <c r="J68" s="273"/>
      <c r="K68" s="273"/>
      <c r="L68" s="273"/>
      <c r="M68" s="273"/>
      <c r="N68" s="273"/>
      <c r="O68" s="273"/>
      <c r="P68" s="273" t="s">
        <v>97</v>
      </c>
      <c r="Q68" s="273"/>
      <c r="R68" s="273"/>
      <c r="S68" s="273"/>
      <c r="T68" s="273"/>
      <c r="U68" s="273"/>
      <c r="V68" s="273"/>
      <c r="W68" s="273"/>
      <c r="X68" s="273"/>
      <c r="Y68" s="273"/>
      <c r="Z68" s="273"/>
      <c r="AA68" s="273"/>
      <c r="AB68" s="273"/>
      <c r="AC68" s="273"/>
      <c r="AD68" s="273"/>
      <c r="AE68" s="273"/>
      <c r="AF68" s="273"/>
      <c r="AG68" s="273"/>
      <c r="AH68" s="273"/>
      <c r="AI68" s="273"/>
      <c r="AJ68" s="273" t="s">
        <v>97</v>
      </c>
      <c r="AK68" s="273"/>
      <c r="AL68" s="273"/>
      <c r="AM68" s="273"/>
      <c r="AN68" s="273"/>
      <c r="AO68" s="273"/>
      <c r="AP68" s="273"/>
      <c r="AQ68" s="273"/>
      <c r="AR68" s="273"/>
      <c r="AS68" s="273"/>
      <c r="AT68" s="273"/>
      <c r="AU68" s="273" t="s">
        <v>97</v>
      </c>
      <c r="AV68" s="273"/>
      <c r="AW68" s="273"/>
      <c r="AX68" s="273"/>
      <c r="AY68" s="273"/>
      <c r="AZ68" s="273"/>
      <c r="BA68" s="273"/>
      <c r="BB68" s="273"/>
      <c r="BC68" s="273"/>
      <c r="BD68" s="273"/>
      <c r="BE68" s="273"/>
      <c r="BF68" s="273"/>
      <c r="BG68" s="273"/>
      <c r="BH68" s="273"/>
      <c r="BI68" s="273"/>
      <c r="BJ68" s="273"/>
      <c r="BK68" s="273"/>
      <c r="BL68" s="273"/>
      <c r="BM68" s="273"/>
    </row>
    <row r="70" spans="1:65" x14ac:dyDescent="0.2">
      <c r="A70" s="314" t="s">
        <v>2662</v>
      </c>
    </row>
  </sheetData>
  <mergeCells count="13">
    <mergeCell ref="A41:BM41"/>
    <mergeCell ref="A43:A45"/>
    <mergeCell ref="B43:B45"/>
    <mergeCell ref="C43:C45"/>
    <mergeCell ref="D43:AH43"/>
    <mergeCell ref="AI43:BM43"/>
    <mergeCell ref="A10:BM10"/>
    <mergeCell ref="A12:BM12"/>
    <mergeCell ref="A14:A16"/>
    <mergeCell ref="B14:B16"/>
    <mergeCell ref="C14:C16"/>
    <mergeCell ref="D14:AH14"/>
    <mergeCell ref="AI14:BM14"/>
  </mergeCells>
  <conditionalFormatting sqref="A3">
    <cfRule type="duplicateValues" dxfId="17" priority="4"/>
  </conditionalFormatting>
  <conditionalFormatting sqref="A4">
    <cfRule type="duplicateValues" dxfId="16" priority="3"/>
  </conditionalFormatting>
  <conditionalFormatting sqref="N1">
    <cfRule type="duplicateValues" dxfId="15" priority="2"/>
  </conditionalFormatting>
  <conditionalFormatting sqref="BM1">
    <cfRule type="duplicateValues" dxfId="14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BC71D-660E-42B7-B3D4-6EE44C19DB3E}">
  <dimension ref="A1:BM142"/>
  <sheetViews>
    <sheetView topLeftCell="U1" zoomScale="70" zoomScaleNormal="70" workbookViewId="0">
      <selection activeCell="AH3" sqref="AH1:AH3"/>
    </sheetView>
  </sheetViews>
  <sheetFormatPr defaultRowHeight="15" x14ac:dyDescent="0.25"/>
  <cols>
    <col min="1" max="1" width="21.140625" style="246" customWidth="1"/>
    <col min="2" max="2" width="44.85546875" style="246" customWidth="1"/>
    <col min="3" max="3" width="14.5703125" style="246" customWidth="1"/>
    <col min="4" max="37" width="16.7109375" style="246" customWidth="1"/>
    <col min="38" max="16384" width="9.140625" style="246"/>
  </cols>
  <sheetData>
    <row r="1" spans="1:65" x14ac:dyDescent="0.25">
      <c r="K1" s="122"/>
      <c r="L1" s="122"/>
      <c r="M1" s="123"/>
      <c r="N1" s="121"/>
      <c r="AH1" s="121" t="s">
        <v>1063</v>
      </c>
    </row>
    <row r="2" spans="1:65" x14ac:dyDescent="0.25">
      <c r="K2" s="47"/>
      <c r="L2" s="47"/>
      <c r="M2" s="47"/>
      <c r="N2" s="47"/>
      <c r="AH2" s="209" t="s">
        <v>2474</v>
      </c>
    </row>
    <row r="3" spans="1:65" s="303" customFormat="1" x14ac:dyDescent="0.2">
      <c r="A3" s="298"/>
      <c r="B3" s="299"/>
      <c r="C3" s="300"/>
      <c r="D3" s="301"/>
      <c r="E3" s="301"/>
      <c r="F3" s="302"/>
      <c r="G3" s="302"/>
      <c r="H3" s="302"/>
      <c r="K3" s="56"/>
      <c r="L3" s="56"/>
      <c r="M3" s="56"/>
      <c r="N3" s="209"/>
      <c r="AH3" s="209" t="s">
        <v>2475</v>
      </c>
    </row>
    <row r="4" spans="1:65" s="303" customFormat="1" x14ac:dyDescent="0.2">
      <c r="A4" s="196"/>
      <c r="B4" s="299"/>
      <c r="C4" s="304"/>
      <c r="D4" s="305"/>
      <c r="E4" s="305"/>
      <c r="I4" s="302"/>
    </row>
    <row r="5" spans="1:65" s="308" customFormat="1" ht="12.75" x14ac:dyDescent="0.2">
      <c r="A5" s="270"/>
      <c r="B5" s="306"/>
      <c r="C5" s="307"/>
      <c r="D5" s="270"/>
      <c r="E5" s="270"/>
      <c r="F5" s="270"/>
      <c r="G5" s="270"/>
      <c r="H5" s="270"/>
      <c r="I5" s="270"/>
      <c r="AH5" s="32" t="s">
        <v>3078</v>
      </c>
      <c r="BM5" s="32"/>
    </row>
    <row r="6" spans="1:65" s="308" customFormat="1" ht="12.75" x14ac:dyDescent="0.2">
      <c r="A6" s="309"/>
      <c r="B6" s="310"/>
      <c r="C6" s="311"/>
      <c r="D6" s="265"/>
      <c r="E6" s="265"/>
      <c r="F6" s="266"/>
      <c r="G6" s="265"/>
      <c r="H6" s="265"/>
      <c r="AH6" s="32" t="s">
        <v>11</v>
      </c>
      <c r="BM6" s="32"/>
    </row>
    <row r="7" spans="1:65" s="308" customFormat="1" ht="12.75" x14ac:dyDescent="0.2">
      <c r="A7" s="309"/>
      <c r="B7" s="310"/>
      <c r="C7" s="311"/>
      <c r="D7" s="265"/>
      <c r="E7" s="265"/>
      <c r="F7" s="266"/>
      <c r="G7" s="265"/>
      <c r="H7" s="265"/>
      <c r="AH7" s="32" t="s">
        <v>311</v>
      </c>
      <c r="BM7" s="32"/>
    </row>
    <row r="8" spans="1:65" s="308" customFormat="1" ht="12.75" x14ac:dyDescent="0.2">
      <c r="B8" s="310"/>
      <c r="C8" s="311"/>
      <c r="D8" s="270"/>
      <c r="E8" s="265"/>
      <c r="F8" s="266"/>
      <c r="G8" s="265"/>
      <c r="H8" s="265"/>
      <c r="AH8" s="32" t="s">
        <v>1008</v>
      </c>
      <c r="BM8" s="32"/>
    </row>
    <row r="9" spans="1:65" s="308" customFormat="1" ht="15.75" x14ac:dyDescent="0.25">
      <c r="A9" s="445" t="s">
        <v>3079</v>
      </c>
      <c r="B9" s="445"/>
      <c r="C9" s="445"/>
      <c r="D9" s="445"/>
      <c r="E9" s="445"/>
      <c r="F9" s="445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45"/>
      <c r="X9" s="445"/>
      <c r="Y9" s="445"/>
      <c r="Z9" s="445"/>
      <c r="AA9" s="445"/>
      <c r="AB9" s="445"/>
      <c r="AC9" s="445"/>
      <c r="AD9" s="445"/>
      <c r="AE9" s="445"/>
      <c r="AF9" s="445"/>
      <c r="AG9" s="445"/>
      <c r="AH9" s="445"/>
      <c r="BM9" s="32"/>
    </row>
    <row r="10" spans="1:65" s="308" customFormat="1" ht="15.75" x14ac:dyDescent="0.25">
      <c r="A10" s="312"/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312"/>
      <c r="X10" s="312"/>
      <c r="Y10" s="312"/>
      <c r="Z10" s="312"/>
      <c r="AA10" s="312"/>
      <c r="AB10" s="312"/>
      <c r="AC10" s="312"/>
      <c r="AD10" s="312"/>
      <c r="AE10" s="312"/>
      <c r="AF10" s="312"/>
      <c r="AG10" s="312"/>
      <c r="AH10" s="312"/>
      <c r="BM10" s="32"/>
    </row>
    <row r="11" spans="1:65" s="308" customFormat="1" ht="15.75" x14ac:dyDescent="0.25">
      <c r="A11" s="445" t="s">
        <v>3080</v>
      </c>
      <c r="B11" s="445"/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5"/>
      <c r="T11" s="445"/>
      <c r="U11" s="445"/>
      <c r="V11" s="445"/>
      <c r="W11" s="445"/>
      <c r="X11" s="445"/>
      <c r="Y11" s="445"/>
      <c r="Z11" s="445"/>
      <c r="AA11" s="445"/>
      <c r="AB11" s="445"/>
      <c r="AC11" s="445"/>
      <c r="AD11" s="445"/>
      <c r="AE11" s="445"/>
      <c r="AF11" s="445"/>
      <c r="AG11" s="445"/>
      <c r="AH11" s="445"/>
      <c r="BM11" s="32"/>
    </row>
    <row r="13" spans="1:65" x14ac:dyDescent="0.25">
      <c r="A13" s="447" t="s">
        <v>2348</v>
      </c>
      <c r="B13" s="447" t="s">
        <v>2943</v>
      </c>
      <c r="C13" s="447" t="s">
        <v>2596</v>
      </c>
      <c r="D13" s="326" t="s">
        <v>3081</v>
      </c>
      <c r="E13" s="326" t="s">
        <v>3082</v>
      </c>
      <c r="F13" s="326" t="s">
        <v>3083</v>
      </c>
      <c r="G13" s="326" t="s">
        <v>3084</v>
      </c>
      <c r="H13" s="326" t="s">
        <v>3085</v>
      </c>
      <c r="I13" s="326" t="s">
        <v>3086</v>
      </c>
      <c r="J13" s="326" t="s">
        <v>3087</v>
      </c>
      <c r="K13" s="326" t="s">
        <v>3088</v>
      </c>
      <c r="L13" s="326" t="s">
        <v>3089</v>
      </c>
      <c r="M13" s="326" t="s">
        <v>3090</v>
      </c>
      <c r="N13" s="326" t="s">
        <v>3091</v>
      </c>
      <c r="O13" s="326" t="s">
        <v>3092</v>
      </c>
      <c r="P13" s="326" t="s">
        <v>3093</v>
      </c>
      <c r="Q13" s="326" t="s">
        <v>3094</v>
      </c>
      <c r="R13" s="326" t="s">
        <v>3095</v>
      </c>
      <c r="S13" s="326" t="s">
        <v>3096</v>
      </c>
      <c r="T13" s="326" t="s">
        <v>3097</v>
      </c>
      <c r="U13" s="326" t="s">
        <v>3098</v>
      </c>
      <c r="V13" s="326" t="s">
        <v>3099</v>
      </c>
      <c r="W13" s="326" t="s">
        <v>3100</v>
      </c>
      <c r="X13" s="326" t="s">
        <v>3101</v>
      </c>
      <c r="Y13" s="326" t="s">
        <v>3102</v>
      </c>
      <c r="Z13" s="326" t="s">
        <v>3103</v>
      </c>
      <c r="AA13" s="326" t="s">
        <v>3104</v>
      </c>
      <c r="AB13" s="326" t="s">
        <v>3105</v>
      </c>
      <c r="AC13" s="326" t="s">
        <v>3106</v>
      </c>
      <c r="AD13" s="326" t="s">
        <v>3107</v>
      </c>
      <c r="AE13" s="326" t="s">
        <v>3108</v>
      </c>
      <c r="AF13" s="326" t="s">
        <v>3109</v>
      </c>
      <c r="AG13" s="326" t="s">
        <v>3110</v>
      </c>
      <c r="AH13" s="326" t="s">
        <v>3111</v>
      </c>
    </row>
    <row r="14" spans="1:65" x14ac:dyDescent="0.25">
      <c r="A14" s="447"/>
      <c r="B14" s="447"/>
      <c r="C14" s="447"/>
      <c r="D14" s="254" t="s">
        <v>3112</v>
      </c>
      <c r="E14" s="254" t="s">
        <v>3113</v>
      </c>
      <c r="F14" s="254" t="s">
        <v>3114</v>
      </c>
      <c r="G14" s="254" t="s">
        <v>3115</v>
      </c>
      <c r="H14" s="254" t="s">
        <v>3116</v>
      </c>
      <c r="I14" s="254" t="s">
        <v>3117</v>
      </c>
      <c r="J14" s="254" t="s">
        <v>3118</v>
      </c>
      <c r="K14" s="254" t="s">
        <v>3119</v>
      </c>
      <c r="L14" s="254" t="s">
        <v>3120</v>
      </c>
      <c r="M14" s="254" t="s">
        <v>3121</v>
      </c>
      <c r="N14" s="254" t="s">
        <v>3122</v>
      </c>
      <c r="O14" s="254" t="s">
        <v>3123</v>
      </c>
      <c r="P14" s="254" t="s">
        <v>3124</v>
      </c>
      <c r="Q14" s="161" t="s">
        <v>3125</v>
      </c>
      <c r="R14" s="161" t="s">
        <v>3126</v>
      </c>
      <c r="S14" s="161" t="s">
        <v>3127</v>
      </c>
      <c r="T14" s="161" t="s">
        <v>3128</v>
      </c>
      <c r="U14" s="161" t="s">
        <v>3129</v>
      </c>
      <c r="V14" s="161" t="s">
        <v>3130</v>
      </c>
      <c r="W14" s="161" t="s">
        <v>3131</v>
      </c>
      <c r="X14" s="161" t="s">
        <v>3132</v>
      </c>
      <c r="Y14" s="161" t="s">
        <v>3133</v>
      </c>
      <c r="Z14" s="161" t="s">
        <v>3134</v>
      </c>
      <c r="AA14" s="161" t="s">
        <v>3135</v>
      </c>
      <c r="AB14" s="161" t="s">
        <v>3136</v>
      </c>
      <c r="AC14" s="161" t="s">
        <v>3137</v>
      </c>
      <c r="AD14" s="161" t="s">
        <v>3138</v>
      </c>
      <c r="AE14" s="161" t="s">
        <v>3139</v>
      </c>
      <c r="AF14" s="161" t="s">
        <v>3140</v>
      </c>
      <c r="AG14" s="161" t="s">
        <v>3141</v>
      </c>
      <c r="AH14" s="161" t="s">
        <v>3142</v>
      </c>
    </row>
    <row r="15" spans="1:65" ht="30" x14ac:dyDescent="0.25">
      <c r="A15" s="244" t="s">
        <v>3040</v>
      </c>
      <c r="B15" s="244" t="s">
        <v>3041</v>
      </c>
      <c r="C15" s="243">
        <v>1141</v>
      </c>
      <c r="D15" s="296" t="s">
        <v>97</v>
      </c>
      <c r="E15" s="296" t="s">
        <v>97</v>
      </c>
      <c r="F15" s="296" t="s">
        <v>97</v>
      </c>
      <c r="G15" s="296" t="s">
        <v>97</v>
      </c>
      <c r="H15" s="296" t="s">
        <v>97</v>
      </c>
      <c r="I15" s="296" t="s">
        <v>97</v>
      </c>
      <c r="J15" s="296" t="s">
        <v>97</v>
      </c>
      <c r="K15" s="296" t="s">
        <v>97</v>
      </c>
      <c r="L15" s="296" t="s">
        <v>97</v>
      </c>
      <c r="M15" s="296" t="s">
        <v>97</v>
      </c>
      <c r="N15" s="296" t="s">
        <v>97</v>
      </c>
      <c r="O15" s="296" t="s">
        <v>97</v>
      </c>
      <c r="P15" s="296" t="s">
        <v>97</v>
      </c>
      <c r="Q15" s="296" t="s">
        <v>97</v>
      </c>
      <c r="R15" s="296" t="s">
        <v>97</v>
      </c>
      <c r="S15" s="296" t="s">
        <v>97</v>
      </c>
      <c r="T15" s="296" t="s">
        <v>97</v>
      </c>
      <c r="U15" s="296" t="s">
        <v>97</v>
      </c>
      <c r="V15" s="296" t="s">
        <v>97</v>
      </c>
      <c r="W15" s="296" t="s">
        <v>97</v>
      </c>
      <c r="X15" s="296" t="s">
        <v>97</v>
      </c>
      <c r="Y15" s="296" t="s">
        <v>97</v>
      </c>
      <c r="Z15" s="296" t="s">
        <v>97</v>
      </c>
      <c r="AA15" s="296" t="s">
        <v>97</v>
      </c>
      <c r="AB15" s="296" t="s">
        <v>97</v>
      </c>
      <c r="AC15" s="296" t="s">
        <v>97</v>
      </c>
      <c r="AD15" s="296" t="s">
        <v>97</v>
      </c>
      <c r="AE15" s="296" t="s">
        <v>97</v>
      </c>
      <c r="AF15" s="296" t="s">
        <v>97</v>
      </c>
      <c r="AG15" s="296" t="s">
        <v>97</v>
      </c>
      <c r="AH15" s="296" t="s">
        <v>97</v>
      </c>
    </row>
    <row r="16" spans="1:65" ht="30" x14ac:dyDescent="0.25">
      <c r="A16" s="244" t="s">
        <v>3042</v>
      </c>
      <c r="B16" s="244" t="s">
        <v>3043</v>
      </c>
      <c r="C16" s="243">
        <v>466</v>
      </c>
      <c r="D16" s="296"/>
      <c r="E16" s="296"/>
      <c r="F16" s="296"/>
      <c r="G16" s="296" t="s">
        <v>97</v>
      </c>
      <c r="H16" s="296"/>
      <c r="I16" s="296"/>
      <c r="J16" s="296"/>
      <c r="K16" s="296"/>
      <c r="L16" s="296"/>
      <c r="M16" s="296"/>
      <c r="N16" s="296"/>
      <c r="O16" s="296"/>
      <c r="P16" s="296" t="s">
        <v>97</v>
      </c>
      <c r="Q16" s="296"/>
      <c r="R16" s="296" t="s">
        <v>97</v>
      </c>
      <c r="S16" s="296" t="s">
        <v>97</v>
      </c>
      <c r="T16" s="296" t="s">
        <v>97</v>
      </c>
      <c r="U16" s="296" t="s">
        <v>97</v>
      </c>
      <c r="V16" s="296" t="s">
        <v>97</v>
      </c>
      <c r="W16" s="296" t="s">
        <v>97</v>
      </c>
      <c r="X16" s="296" t="s">
        <v>97</v>
      </c>
      <c r="Y16" s="296" t="s">
        <v>97</v>
      </c>
      <c r="Z16" s="296" t="s">
        <v>97</v>
      </c>
      <c r="AA16" s="296" t="s">
        <v>97</v>
      </c>
      <c r="AB16" s="296" t="s">
        <v>97</v>
      </c>
      <c r="AC16" s="296" t="s">
        <v>97</v>
      </c>
      <c r="AD16" s="296" t="s">
        <v>97</v>
      </c>
      <c r="AE16" s="296" t="s">
        <v>97</v>
      </c>
      <c r="AF16" s="296" t="s">
        <v>97</v>
      </c>
      <c r="AG16" s="296" t="s">
        <v>97</v>
      </c>
      <c r="AH16" s="296" t="s">
        <v>97</v>
      </c>
    </row>
    <row r="17" spans="1:34" ht="30" x14ac:dyDescent="0.25">
      <c r="A17" s="244" t="s">
        <v>3044</v>
      </c>
      <c r="B17" s="244" t="s">
        <v>3045</v>
      </c>
      <c r="C17" s="243">
        <v>567</v>
      </c>
      <c r="D17" s="296"/>
      <c r="E17" s="296" t="s">
        <v>97</v>
      </c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 t="s">
        <v>97</v>
      </c>
      <c r="Q17" s="296"/>
      <c r="R17" s="296" t="s">
        <v>97</v>
      </c>
      <c r="S17" s="296" t="s">
        <v>97</v>
      </c>
      <c r="T17" s="296" t="s">
        <v>97</v>
      </c>
      <c r="U17" s="296" t="s">
        <v>97</v>
      </c>
      <c r="V17" s="296" t="s">
        <v>97</v>
      </c>
      <c r="W17" s="296" t="s">
        <v>97</v>
      </c>
      <c r="X17" s="296" t="s">
        <v>97</v>
      </c>
      <c r="Y17" s="296" t="s">
        <v>97</v>
      </c>
      <c r="Z17" s="296" t="s">
        <v>97</v>
      </c>
      <c r="AA17" s="296" t="s">
        <v>97</v>
      </c>
      <c r="AB17" s="296" t="s">
        <v>97</v>
      </c>
      <c r="AC17" s="296" t="s">
        <v>97</v>
      </c>
      <c r="AD17" s="296" t="s">
        <v>97</v>
      </c>
      <c r="AE17" s="296" t="s">
        <v>97</v>
      </c>
      <c r="AF17" s="296" t="s">
        <v>97</v>
      </c>
      <c r="AG17" s="296" t="s">
        <v>97</v>
      </c>
      <c r="AH17" s="296" t="s">
        <v>97</v>
      </c>
    </row>
    <row r="18" spans="1:34" ht="30" x14ac:dyDescent="0.25">
      <c r="A18" s="244" t="s">
        <v>3046</v>
      </c>
      <c r="B18" s="244" t="s">
        <v>3047</v>
      </c>
      <c r="C18" s="243">
        <v>297</v>
      </c>
      <c r="D18" s="296"/>
      <c r="E18" s="296" t="s">
        <v>97</v>
      </c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 t="s">
        <v>97</v>
      </c>
      <c r="Q18" s="296"/>
      <c r="R18" s="296"/>
      <c r="S18" s="296" t="s">
        <v>97</v>
      </c>
      <c r="T18" s="296" t="s">
        <v>97</v>
      </c>
      <c r="U18" s="296" t="s">
        <v>97</v>
      </c>
      <c r="V18" s="296" t="s">
        <v>97</v>
      </c>
      <c r="W18" s="296" t="s">
        <v>97</v>
      </c>
      <c r="X18" s="296" t="s">
        <v>97</v>
      </c>
      <c r="Y18" s="296" t="s">
        <v>97</v>
      </c>
      <c r="Z18" s="296" t="s">
        <v>97</v>
      </c>
      <c r="AA18" s="296" t="s">
        <v>97</v>
      </c>
      <c r="AB18" s="296" t="s">
        <v>97</v>
      </c>
      <c r="AC18" s="296" t="s">
        <v>97</v>
      </c>
      <c r="AD18" s="296" t="s">
        <v>97</v>
      </c>
      <c r="AE18" s="296" t="s">
        <v>97</v>
      </c>
      <c r="AF18" s="296" t="s">
        <v>97</v>
      </c>
      <c r="AG18" s="296" t="s">
        <v>97</v>
      </c>
      <c r="AH18" s="296" t="s">
        <v>97</v>
      </c>
    </row>
    <row r="19" spans="1:34" ht="30" x14ac:dyDescent="0.25">
      <c r="A19" s="244" t="s">
        <v>3048</v>
      </c>
      <c r="B19" s="244" t="s">
        <v>3049</v>
      </c>
      <c r="C19" s="243">
        <v>337</v>
      </c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 t="s">
        <v>97</v>
      </c>
      <c r="Q19" s="296"/>
      <c r="R19" s="296"/>
      <c r="S19" s="296" t="s">
        <v>97</v>
      </c>
      <c r="T19" s="296" t="s">
        <v>97</v>
      </c>
      <c r="U19" s="296" t="s">
        <v>97</v>
      </c>
      <c r="V19" s="296" t="s">
        <v>97</v>
      </c>
      <c r="W19" s="296" t="s">
        <v>97</v>
      </c>
      <c r="X19" s="296" t="s">
        <v>97</v>
      </c>
      <c r="Y19" s="296" t="s">
        <v>97</v>
      </c>
      <c r="Z19" s="296" t="s">
        <v>97</v>
      </c>
      <c r="AA19" s="296" t="s">
        <v>97</v>
      </c>
      <c r="AB19" s="296" t="s">
        <v>97</v>
      </c>
      <c r="AC19" s="296" t="s">
        <v>97</v>
      </c>
      <c r="AD19" s="296" t="s">
        <v>97</v>
      </c>
      <c r="AE19" s="296" t="s">
        <v>97</v>
      </c>
      <c r="AF19" s="296" t="s">
        <v>97</v>
      </c>
      <c r="AG19" s="296" t="s">
        <v>97</v>
      </c>
      <c r="AH19" s="296" t="s">
        <v>97</v>
      </c>
    </row>
    <row r="20" spans="1:34" ht="30" x14ac:dyDescent="0.25">
      <c r="A20" s="244" t="s">
        <v>3050</v>
      </c>
      <c r="B20" s="244" t="s">
        <v>3051</v>
      </c>
      <c r="C20" s="243">
        <v>551</v>
      </c>
      <c r="D20" s="296"/>
      <c r="E20" s="296"/>
      <c r="F20" s="296"/>
      <c r="G20" s="296" t="s">
        <v>97</v>
      </c>
      <c r="H20" s="296"/>
      <c r="I20" s="296"/>
      <c r="J20" s="296"/>
      <c r="K20" s="296"/>
      <c r="L20" s="296"/>
      <c r="M20" s="296"/>
      <c r="N20" s="296"/>
      <c r="O20" s="296"/>
      <c r="P20" s="296" t="s">
        <v>97</v>
      </c>
      <c r="Q20" s="296"/>
      <c r="R20" s="296"/>
      <c r="S20" s="296" t="s">
        <v>97</v>
      </c>
      <c r="T20" s="296" t="s">
        <v>97</v>
      </c>
      <c r="U20" s="296" t="s">
        <v>97</v>
      </c>
      <c r="V20" s="296" t="s">
        <v>97</v>
      </c>
      <c r="W20" s="296" t="s">
        <v>97</v>
      </c>
      <c r="X20" s="296" t="s">
        <v>97</v>
      </c>
      <c r="Y20" s="296" t="s">
        <v>97</v>
      </c>
      <c r="Z20" s="296" t="s">
        <v>97</v>
      </c>
      <c r="AA20" s="296" t="s">
        <v>97</v>
      </c>
      <c r="AB20" s="296" t="s">
        <v>97</v>
      </c>
      <c r="AC20" s="296" t="s">
        <v>97</v>
      </c>
      <c r="AD20" s="296" t="s">
        <v>97</v>
      </c>
      <c r="AE20" s="296" t="s">
        <v>97</v>
      </c>
      <c r="AF20" s="296" t="s">
        <v>97</v>
      </c>
      <c r="AG20" s="296" t="s">
        <v>97</v>
      </c>
      <c r="AH20" s="296" t="s">
        <v>97</v>
      </c>
    </row>
    <row r="21" spans="1:34" ht="30" x14ac:dyDescent="0.25">
      <c r="A21" s="244" t="s">
        <v>3052</v>
      </c>
      <c r="B21" s="244" t="s">
        <v>3053</v>
      </c>
      <c r="C21" s="243">
        <v>356</v>
      </c>
      <c r="D21" s="296"/>
      <c r="E21" s="296"/>
      <c r="F21" s="296"/>
      <c r="G21" s="296"/>
      <c r="H21" s="296"/>
      <c r="I21" s="296"/>
      <c r="J21" s="296"/>
      <c r="K21" s="296"/>
      <c r="L21" s="296"/>
      <c r="M21" s="296"/>
      <c r="N21" s="296"/>
      <c r="O21" s="296"/>
      <c r="P21" s="296" t="s">
        <v>97</v>
      </c>
      <c r="Q21" s="296"/>
      <c r="R21" s="296"/>
      <c r="S21" s="296" t="s">
        <v>97</v>
      </c>
      <c r="T21" s="296" t="s">
        <v>97</v>
      </c>
      <c r="U21" s="296" t="s">
        <v>97</v>
      </c>
      <c r="V21" s="296" t="s">
        <v>97</v>
      </c>
      <c r="W21" s="296" t="s">
        <v>97</v>
      </c>
      <c r="X21" s="296" t="s">
        <v>97</v>
      </c>
      <c r="Y21" s="296" t="s">
        <v>97</v>
      </c>
      <c r="Z21" s="296" t="s">
        <v>97</v>
      </c>
      <c r="AA21" s="296" t="s">
        <v>97</v>
      </c>
      <c r="AB21" s="296" t="s">
        <v>97</v>
      </c>
      <c r="AC21" s="296" t="s">
        <v>97</v>
      </c>
      <c r="AD21" s="296" t="s">
        <v>97</v>
      </c>
      <c r="AE21" s="296" t="s">
        <v>97</v>
      </c>
      <c r="AF21" s="296" t="s">
        <v>97</v>
      </c>
      <c r="AG21" s="296" t="s">
        <v>97</v>
      </c>
      <c r="AH21" s="296" t="s">
        <v>97</v>
      </c>
    </row>
    <row r="22" spans="1:34" ht="30" x14ac:dyDescent="0.25">
      <c r="A22" s="244" t="s">
        <v>3054</v>
      </c>
      <c r="B22" s="244" t="s">
        <v>3055</v>
      </c>
      <c r="C22" s="243">
        <v>522</v>
      </c>
      <c r="D22" s="296"/>
      <c r="E22" s="296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  <c r="W22" s="296" t="s">
        <v>97</v>
      </c>
      <c r="X22" s="296"/>
      <c r="Y22" s="296"/>
      <c r="Z22" s="296"/>
      <c r="AA22" s="296"/>
      <c r="AB22" s="296"/>
      <c r="AC22" s="296"/>
      <c r="AD22" s="296" t="s">
        <v>97</v>
      </c>
      <c r="AE22" s="296" t="s">
        <v>97</v>
      </c>
      <c r="AF22" s="296" t="s">
        <v>97</v>
      </c>
      <c r="AG22" s="296" t="s">
        <v>97</v>
      </c>
      <c r="AH22" s="296" t="s">
        <v>97</v>
      </c>
    </row>
    <row r="23" spans="1:34" ht="45" x14ac:dyDescent="0.25">
      <c r="A23" s="244" t="s">
        <v>3056</v>
      </c>
      <c r="B23" s="244" t="s">
        <v>3057</v>
      </c>
      <c r="C23" s="243">
        <v>483</v>
      </c>
      <c r="D23" s="296"/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 t="s">
        <v>97</v>
      </c>
      <c r="X23" s="296"/>
      <c r="Y23" s="296"/>
      <c r="Z23" s="296"/>
      <c r="AA23" s="296"/>
      <c r="AB23" s="296"/>
      <c r="AC23" s="296"/>
      <c r="AD23" s="296" t="s">
        <v>97</v>
      </c>
      <c r="AE23" s="296" t="s">
        <v>97</v>
      </c>
      <c r="AF23" s="296" t="s">
        <v>97</v>
      </c>
      <c r="AG23" s="296" t="s">
        <v>97</v>
      </c>
      <c r="AH23" s="296" t="s">
        <v>97</v>
      </c>
    </row>
    <row r="24" spans="1:34" ht="30" x14ac:dyDescent="0.25">
      <c r="A24" s="244" t="s">
        <v>3058</v>
      </c>
      <c r="B24" s="244" t="s">
        <v>3059</v>
      </c>
      <c r="C24" s="243">
        <v>403</v>
      </c>
      <c r="D24" s="296"/>
      <c r="E24" s="296"/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296" t="s">
        <v>97</v>
      </c>
      <c r="Q24" s="296"/>
      <c r="R24" s="296"/>
      <c r="S24" s="296"/>
      <c r="T24" s="296" t="s">
        <v>97</v>
      </c>
      <c r="U24" s="296"/>
      <c r="V24" s="296" t="s">
        <v>97</v>
      </c>
      <c r="W24" s="296" t="s">
        <v>97</v>
      </c>
      <c r="X24" s="296" t="s">
        <v>97</v>
      </c>
      <c r="Y24" s="296" t="s">
        <v>97</v>
      </c>
      <c r="Z24" s="296" t="s">
        <v>97</v>
      </c>
      <c r="AA24" s="296" t="s">
        <v>97</v>
      </c>
      <c r="AB24" s="296" t="s">
        <v>97</v>
      </c>
      <c r="AC24" s="296" t="s">
        <v>97</v>
      </c>
      <c r="AD24" s="296" t="s">
        <v>97</v>
      </c>
      <c r="AE24" s="296" t="s">
        <v>97</v>
      </c>
      <c r="AF24" s="296" t="s">
        <v>97</v>
      </c>
      <c r="AG24" s="296" t="s">
        <v>97</v>
      </c>
      <c r="AH24" s="296"/>
    </row>
    <row r="25" spans="1:34" ht="30" x14ac:dyDescent="0.25">
      <c r="A25" s="244" t="s">
        <v>3060</v>
      </c>
      <c r="B25" s="244" t="s">
        <v>3061</v>
      </c>
      <c r="C25" s="243">
        <v>539</v>
      </c>
      <c r="D25" s="296" t="s">
        <v>97</v>
      </c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  <c r="W25" s="296"/>
      <c r="X25" s="296"/>
      <c r="Y25" s="296"/>
      <c r="Z25" s="296"/>
      <c r="AA25" s="296"/>
      <c r="AB25" s="296"/>
      <c r="AC25" s="296"/>
      <c r="AD25" s="296"/>
      <c r="AE25" s="296"/>
      <c r="AF25" s="296"/>
      <c r="AG25" s="296"/>
      <c r="AH25" s="296"/>
    </row>
    <row r="26" spans="1:34" ht="30" x14ac:dyDescent="0.25">
      <c r="A26" s="244" t="s">
        <v>3062</v>
      </c>
      <c r="B26" s="244" t="s">
        <v>2356</v>
      </c>
      <c r="C26" s="243">
        <v>865</v>
      </c>
      <c r="D26" s="296"/>
      <c r="E26" s="296" t="s">
        <v>97</v>
      </c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 t="s">
        <v>97</v>
      </c>
      <c r="Q26" s="296"/>
      <c r="R26" s="296"/>
      <c r="S26" s="296" t="s">
        <v>97</v>
      </c>
      <c r="T26" s="296" t="s">
        <v>97</v>
      </c>
      <c r="U26" s="296" t="s">
        <v>97</v>
      </c>
      <c r="V26" s="296" t="s">
        <v>97</v>
      </c>
      <c r="W26" s="296" t="s">
        <v>97</v>
      </c>
      <c r="X26" s="296" t="s">
        <v>97</v>
      </c>
      <c r="Y26" s="296" t="s">
        <v>97</v>
      </c>
      <c r="Z26" s="296" t="s">
        <v>97</v>
      </c>
      <c r="AA26" s="296" t="s">
        <v>97</v>
      </c>
      <c r="AB26" s="296" t="s">
        <v>97</v>
      </c>
      <c r="AC26" s="296" t="s">
        <v>97</v>
      </c>
      <c r="AD26" s="296" t="s">
        <v>97</v>
      </c>
      <c r="AE26" s="296" t="s">
        <v>97</v>
      </c>
      <c r="AF26" s="296" t="s">
        <v>97</v>
      </c>
      <c r="AG26" s="296" t="s">
        <v>97</v>
      </c>
      <c r="AH26" s="296" t="s">
        <v>97</v>
      </c>
    </row>
    <row r="27" spans="1:34" x14ac:dyDescent="0.25">
      <c r="A27" s="244" t="s">
        <v>3063</v>
      </c>
      <c r="B27" s="244" t="s">
        <v>3064</v>
      </c>
      <c r="C27" s="243">
        <v>780</v>
      </c>
      <c r="D27" s="296"/>
      <c r="E27" s="296" t="s">
        <v>97</v>
      </c>
      <c r="F27" s="296"/>
      <c r="G27" s="296"/>
      <c r="H27" s="296"/>
      <c r="I27" s="296"/>
      <c r="J27" s="296"/>
      <c r="K27" s="296"/>
      <c r="L27" s="296"/>
      <c r="M27" s="296"/>
      <c r="N27" s="296"/>
      <c r="O27" s="296"/>
      <c r="P27" s="296" t="s">
        <v>97</v>
      </c>
      <c r="Q27" s="296"/>
      <c r="R27" s="296"/>
      <c r="S27" s="296"/>
      <c r="T27" s="296" t="s">
        <v>97</v>
      </c>
      <c r="U27" s="296" t="s">
        <v>97</v>
      </c>
      <c r="V27" s="296"/>
      <c r="W27" s="296" t="s">
        <v>97</v>
      </c>
      <c r="X27" s="296"/>
      <c r="Y27" s="296"/>
      <c r="Z27" s="296"/>
      <c r="AA27" s="296"/>
      <c r="AB27" s="296"/>
      <c r="AC27" s="296"/>
      <c r="AD27" s="296" t="s">
        <v>97</v>
      </c>
      <c r="AE27" s="296"/>
      <c r="AF27" s="296" t="s">
        <v>97</v>
      </c>
      <c r="AG27" s="296"/>
      <c r="AH27" s="296" t="s">
        <v>97</v>
      </c>
    </row>
    <row r="28" spans="1:34" ht="30" x14ac:dyDescent="0.25">
      <c r="A28" s="244" t="s">
        <v>3065</v>
      </c>
      <c r="B28" s="244" t="s">
        <v>3066</v>
      </c>
      <c r="C28" s="243">
        <v>780</v>
      </c>
      <c r="D28" s="296"/>
      <c r="E28" s="296" t="s">
        <v>97</v>
      </c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  <c r="W28" s="296"/>
      <c r="X28" s="296"/>
      <c r="Y28" s="296"/>
      <c r="Z28" s="296"/>
      <c r="AA28" s="296"/>
      <c r="AB28" s="296"/>
      <c r="AC28" s="296"/>
      <c r="AD28" s="296"/>
      <c r="AE28" s="296"/>
      <c r="AF28" s="296"/>
      <c r="AG28" s="296"/>
      <c r="AH28" s="296"/>
    </row>
    <row r="29" spans="1:34" ht="30" x14ac:dyDescent="0.25">
      <c r="A29" s="244" t="s">
        <v>3143</v>
      </c>
      <c r="B29" s="244" t="s">
        <v>3144</v>
      </c>
      <c r="C29" s="243">
        <v>1483</v>
      </c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 t="s">
        <v>97</v>
      </c>
      <c r="X29" s="296"/>
      <c r="Y29" s="296"/>
      <c r="Z29" s="296"/>
      <c r="AA29" s="296"/>
      <c r="AB29" s="296"/>
      <c r="AC29" s="296"/>
      <c r="AD29" s="296" t="s">
        <v>97</v>
      </c>
      <c r="AE29" s="296"/>
      <c r="AF29" s="296"/>
      <c r="AG29" s="296"/>
      <c r="AH29" s="296" t="s">
        <v>97</v>
      </c>
    </row>
    <row r="30" spans="1:34" ht="30" x14ac:dyDescent="0.25">
      <c r="A30" s="244" t="s">
        <v>3145</v>
      </c>
      <c r="B30" s="244" t="s">
        <v>3146</v>
      </c>
      <c r="C30" s="243">
        <v>1483</v>
      </c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  <c r="W30" s="296" t="s">
        <v>97</v>
      </c>
      <c r="X30" s="296"/>
      <c r="Y30" s="296"/>
      <c r="Z30" s="296"/>
      <c r="AA30" s="296"/>
      <c r="AB30" s="296"/>
      <c r="AC30" s="296"/>
      <c r="AD30" s="296" t="s">
        <v>97</v>
      </c>
      <c r="AE30" s="296"/>
      <c r="AF30" s="296"/>
      <c r="AG30" s="296"/>
      <c r="AH30" s="296" t="s">
        <v>97</v>
      </c>
    </row>
    <row r="31" spans="1:34" ht="30" x14ac:dyDescent="0.25">
      <c r="A31" s="244" t="s">
        <v>3147</v>
      </c>
      <c r="B31" s="244" t="s">
        <v>3148</v>
      </c>
      <c r="C31" s="243">
        <v>617</v>
      </c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  <c r="W31" s="296" t="s">
        <v>97</v>
      </c>
      <c r="X31" s="296"/>
      <c r="Y31" s="296"/>
      <c r="Z31" s="296"/>
      <c r="AA31" s="296" t="s">
        <v>97</v>
      </c>
      <c r="AB31" s="296"/>
      <c r="AC31" s="296"/>
      <c r="AD31" s="296" t="s">
        <v>97</v>
      </c>
      <c r="AE31" s="296"/>
      <c r="AF31" s="296"/>
      <c r="AG31" s="296"/>
      <c r="AH31" s="296" t="s">
        <v>97</v>
      </c>
    </row>
    <row r="32" spans="1:34" x14ac:dyDescent="0.25">
      <c r="A32" s="244" t="s">
        <v>3067</v>
      </c>
      <c r="B32" s="244" t="s">
        <v>3068</v>
      </c>
      <c r="C32" s="243">
        <v>1216</v>
      </c>
      <c r="D32" s="296"/>
      <c r="E32" s="296" t="s">
        <v>97</v>
      </c>
      <c r="F32" s="296"/>
      <c r="G32" s="296"/>
      <c r="H32" s="296"/>
      <c r="I32" s="296"/>
      <c r="J32" s="296"/>
      <c r="K32" s="296"/>
      <c r="L32" s="296"/>
      <c r="M32" s="296"/>
      <c r="N32" s="296"/>
      <c r="O32" s="296"/>
      <c r="P32" s="296" t="s">
        <v>97</v>
      </c>
      <c r="Q32" s="296"/>
      <c r="R32" s="296"/>
      <c r="S32" s="296"/>
      <c r="T32" s="296"/>
      <c r="U32" s="296"/>
      <c r="V32" s="296"/>
      <c r="W32" s="296" t="s">
        <v>97</v>
      </c>
      <c r="X32" s="296"/>
      <c r="Y32" s="296"/>
      <c r="Z32" s="296"/>
      <c r="AA32" s="296" t="s">
        <v>97</v>
      </c>
      <c r="AB32" s="296"/>
      <c r="AC32" s="296"/>
      <c r="AD32" s="296"/>
      <c r="AE32" s="296"/>
      <c r="AF32" s="296"/>
      <c r="AG32" s="296"/>
      <c r="AH32" s="296" t="s">
        <v>97</v>
      </c>
    </row>
    <row r="33" spans="1:65" x14ac:dyDescent="0.25">
      <c r="A33" s="244" t="s">
        <v>3069</v>
      </c>
      <c r="B33" s="244" t="s">
        <v>3070</v>
      </c>
      <c r="C33" s="243">
        <v>780</v>
      </c>
      <c r="D33" s="296"/>
      <c r="E33" s="296" t="s">
        <v>97</v>
      </c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6"/>
      <c r="X33" s="296"/>
      <c r="Y33" s="296"/>
      <c r="Z33" s="296"/>
      <c r="AA33" s="296"/>
      <c r="AB33" s="296"/>
      <c r="AC33" s="296"/>
      <c r="AD33" s="296"/>
      <c r="AE33" s="296"/>
      <c r="AF33" s="296"/>
      <c r="AG33" s="296"/>
      <c r="AH33" s="296"/>
    </row>
    <row r="34" spans="1:65" x14ac:dyDescent="0.25">
      <c r="A34" s="244" t="s">
        <v>2731</v>
      </c>
      <c r="B34" s="244" t="s">
        <v>2732</v>
      </c>
      <c r="C34" s="243">
        <v>62</v>
      </c>
      <c r="D34" s="296"/>
      <c r="E34" s="296" t="s">
        <v>97</v>
      </c>
      <c r="F34" s="296"/>
      <c r="G34" s="296" t="s">
        <v>97</v>
      </c>
      <c r="H34" s="296"/>
      <c r="I34" s="296"/>
      <c r="J34" s="296"/>
      <c r="K34" s="296"/>
      <c r="L34" s="296"/>
      <c r="M34" s="296"/>
      <c r="N34" s="296"/>
      <c r="O34" s="296"/>
      <c r="P34" s="296" t="s">
        <v>97</v>
      </c>
      <c r="Q34" s="296"/>
      <c r="R34" s="296"/>
      <c r="S34" s="296" t="s">
        <v>97</v>
      </c>
      <c r="T34" s="296" t="s">
        <v>97</v>
      </c>
      <c r="U34" s="296" t="s">
        <v>97</v>
      </c>
      <c r="V34" s="296" t="s">
        <v>97</v>
      </c>
      <c r="W34" s="296" t="s">
        <v>97</v>
      </c>
      <c r="X34" s="296" t="s">
        <v>97</v>
      </c>
      <c r="Y34" s="296" t="s">
        <v>97</v>
      </c>
      <c r="Z34" s="296" t="s">
        <v>97</v>
      </c>
      <c r="AA34" s="296" t="s">
        <v>97</v>
      </c>
      <c r="AB34" s="296" t="s">
        <v>97</v>
      </c>
      <c r="AC34" s="296" t="s">
        <v>97</v>
      </c>
      <c r="AD34" s="296" t="s">
        <v>97</v>
      </c>
      <c r="AE34" s="296" t="s">
        <v>97</v>
      </c>
      <c r="AF34" s="296" t="s">
        <v>97</v>
      </c>
      <c r="AG34" s="296" t="s">
        <v>97</v>
      </c>
      <c r="AH34" s="296" t="s">
        <v>97</v>
      </c>
    </row>
    <row r="35" spans="1:65" x14ac:dyDescent="0.25">
      <c r="A35" s="244" t="s">
        <v>3071</v>
      </c>
      <c r="B35" s="244" t="s">
        <v>3072</v>
      </c>
      <c r="C35" s="243">
        <v>89</v>
      </c>
      <c r="D35" s="296"/>
      <c r="E35" s="296" t="s">
        <v>97</v>
      </c>
      <c r="F35" s="296"/>
      <c r="G35" s="296" t="s">
        <v>97</v>
      </c>
      <c r="H35" s="296"/>
      <c r="I35" s="296"/>
      <c r="J35" s="296"/>
      <c r="K35" s="296"/>
      <c r="L35" s="296"/>
      <c r="M35" s="296"/>
      <c r="N35" s="296"/>
      <c r="O35" s="296"/>
      <c r="P35" s="296" t="s">
        <v>97</v>
      </c>
      <c r="Q35" s="296"/>
      <c r="R35" s="296"/>
      <c r="S35" s="296" t="s">
        <v>97</v>
      </c>
      <c r="T35" s="296" t="s">
        <v>97</v>
      </c>
      <c r="U35" s="296" t="s">
        <v>97</v>
      </c>
      <c r="V35" s="296" t="s">
        <v>97</v>
      </c>
      <c r="W35" s="296" t="s">
        <v>97</v>
      </c>
      <c r="X35" s="296" t="s">
        <v>97</v>
      </c>
      <c r="Y35" s="296" t="s">
        <v>97</v>
      </c>
      <c r="Z35" s="296" t="s">
        <v>97</v>
      </c>
      <c r="AA35" s="296" t="s">
        <v>97</v>
      </c>
      <c r="AB35" s="296" t="s">
        <v>97</v>
      </c>
      <c r="AC35" s="296" t="s">
        <v>97</v>
      </c>
      <c r="AD35" s="296" t="s">
        <v>97</v>
      </c>
      <c r="AE35" s="296" t="s">
        <v>97</v>
      </c>
      <c r="AF35" s="296" t="s">
        <v>97</v>
      </c>
      <c r="AG35" s="296" t="s">
        <v>97</v>
      </c>
      <c r="AH35" s="296" t="s">
        <v>97</v>
      </c>
    </row>
    <row r="36" spans="1:65" x14ac:dyDescent="0.25">
      <c r="A36" s="244" t="s">
        <v>2643</v>
      </c>
      <c r="B36" s="244" t="s">
        <v>2364</v>
      </c>
      <c r="C36" s="243">
        <v>246</v>
      </c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296" t="s">
        <v>97</v>
      </c>
      <c r="Q36" s="296"/>
      <c r="R36" s="296"/>
      <c r="S36" s="296" t="s">
        <v>97</v>
      </c>
      <c r="T36" s="296" t="s">
        <v>97</v>
      </c>
      <c r="U36" s="296" t="s">
        <v>97</v>
      </c>
      <c r="V36" s="296" t="s">
        <v>97</v>
      </c>
      <c r="W36" s="296" t="s">
        <v>97</v>
      </c>
      <c r="X36" s="296" t="s">
        <v>97</v>
      </c>
      <c r="Y36" s="296" t="s">
        <v>97</v>
      </c>
      <c r="Z36" s="296" t="s">
        <v>97</v>
      </c>
      <c r="AA36" s="296" t="s">
        <v>97</v>
      </c>
      <c r="AB36" s="296" t="s">
        <v>97</v>
      </c>
      <c r="AC36" s="296" t="s">
        <v>97</v>
      </c>
      <c r="AD36" s="296" t="s">
        <v>97</v>
      </c>
      <c r="AE36" s="296" t="s">
        <v>97</v>
      </c>
      <c r="AF36" s="296" t="s">
        <v>97</v>
      </c>
      <c r="AG36" s="296" t="s">
        <v>97</v>
      </c>
      <c r="AH36" s="296" t="s">
        <v>97</v>
      </c>
    </row>
    <row r="37" spans="1:65" ht="45" x14ac:dyDescent="0.25">
      <c r="A37" s="244" t="s">
        <v>2629</v>
      </c>
      <c r="B37" s="244" t="s">
        <v>3073</v>
      </c>
      <c r="C37" s="243">
        <v>24</v>
      </c>
      <c r="D37" s="296"/>
      <c r="E37" s="296"/>
      <c r="F37" s="296"/>
      <c r="G37" s="296"/>
      <c r="H37" s="296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96"/>
      <c r="U37" s="296"/>
      <c r="V37" s="296"/>
      <c r="W37" s="296" t="s">
        <v>97</v>
      </c>
      <c r="X37" s="296"/>
      <c r="Y37" s="296"/>
      <c r="Z37" s="296"/>
      <c r="AA37" s="296" t="s">
        <v>97</v>
      </c>
      <c r="AB37" s="296"/>
      <c r="AC37" s="296"/>
      <c r="AD37" s="296"/>
      <c r="AE37" s="296"/>
      <c r="AF37" s="296"/>
      <c r="AG37" s="296"/>
      <c r="AH37" s="296"/>
    </row>
    <row r="38" spans="1:65" ht="30" x14ac:dyDescent="0.25">
      <c r="A38" s="244" t="s">
        <v>2637</v>
      </c>
      <c r="B38" s="244" t="s">
        <v>3149</v>
      </c>
      <c r="C38" s="243">
        <v>246</v>
      </c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T38" s="296"/>
      <c r="U38" s="296"/>
      <c r="V38" s="296"/>
      <c r="W38" s="296"/>
      <c r="X38" s="296"/>
      <c r="Y38" s="296"/>
      <c r="Z38" s="296"/>
      <c r="AA38" s="296"/>
      <c r="AB38" s="296"/>
      <c r="AC38" s="296"/>
      <c r="AD38" s="296"/>
      <c r="AE38" s="296"/>
      <c r="AF38" s="296" t="s">
        <v>97</v>
      </c>
      <c r="AG38" s="296" t="s">
        <v>97</v>
      </c>
      <c r="AH38" s="296" t="s">
        <v>97</v>
      </c>
    </row>
    <row r="39" spans="1:65" ht="30" x14ac:dyDescent="0.25">
      <c r="A39" s="244" t="s">
        <v>2639</v>
      </c>
      <c r="B39" s="244" t="s">
        <v>2640</v>
      </c>
      <c r="C39" s="243">
        <v>208</v>
      </c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296"/>
      <c r="Q39" s="296"/>
      <c r="R39" s="296"/>
      <c r="S39" s="296"/>
      <c r="T39" s="296"/>
      <c r="U39" s="296"/>
      <c r="V39" s="296"/>
      <c r="W39" s="296"/>
      <c r="X39" s="296"/>
      <c r="Y39" s="296"/>
      <c r="Z39" s="296"/>
      <c r="AA39" s="296"/>
      <c r="AB39" s="296"/>
      <c r="AC39" s="296"/>
      <c r="AD39" s="296"/>
      <c r="AE39" s="296"/>
      <c r="AF39" s="296" t="s">
        <v>97</v>
      </c>
      <c r="AG39" s="296" t="s">
        <v>97</v>
      </c>
      <c r="AH39" s="296" t="s">
        <v>97</v>
      </c>
    </row>
    <row r="40" spans="1:65" ht="30" x14ac:dyDescent="0.25">
      <c r="A40" s="244" t="s">
        <v>3074</v>
      </c>
      <c r="B40" s="244" t="s">
        <v>2349</v>
      </c>
      <c r="C40" s="243">
        <v>930</v>
      </c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296"/>
      <c r="P40" s="296" t="s">
        <v>97</v>
      </c>
      <c r="Q40" s="296"/>
      <c r="R40" s="296"/>
      <c r="S40" s="296"/>
      <c r="T40" s="296"/>
      <c r="U40" s="296"/>
      <c r="V40" s="296"/>
      <c r="W40" s="296" t="s">
        <v>97</v>
      </c>
      <c r="X40" s="296"/>
      <c r="Y40" s="296"/>
      <c r="Z40" s="296"/>
      <c r="AA40" s="296"/>
      <c r="AB40" s="296"/>
      <c r="AC40" s="296"/>
      <c r="AD40" s="296"/>
      <c r="AE40" s="296"/>
      <c r="AF40" s="296"/>
      <c r="AG40" s="296"/>
      <c r="AH40" s="296"/>
    </row>
    <row r="41" spans="1:65" x14ac:dyDescent="0.25">
      <c r="A41" s="244" t="s">
        <v>3075</v>
      </c>
      <c r="B41" s="244" t="s">
        <v>3076</v>
      </c>
      <c r="C41" s="243">
        <v>524</v>
      </c>
      <c r="D41" s="296"/>
      <c r="E41" s="296" t="s">
        <v>97</v>
      </c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296" t="s">
        <v>97</v>
      </c>
      <c r="Q41" s="296"/>
      <c r="R41" s="296"/>
      <c r="S41" s="296"/>
      <c r="T41" s="296"/>
      <c r="U41" s="296"/>
      <c r="V41" s="296"/>
      <c r="W41" s="296"/>
      <c r="X41" s="296"/>
      <c r="Y41" s="296"/>
      <c r="Z41" s="296"/>
      <c r="AA41" s="296"/>
      <c r="AB41" s="296"/>
      <c r="AC41" s="296"/>
      <c r="AD41" s="296"/>
      <c r="AE41" s="296"/>
      <c r="AF41" s="296"/>
      <c r="AG41" s="296"/>
      <c r="AH41" s="296"/>
    </row>
    <row r="44" spans="1:65" s="308" customFormat="1" ht="15.75" x14ac:dyDescent="0.25">
      <c r="A44" s="445" t="s">
        <v>3150</v>
      </c>
      <c r="B44" s="445"/>
      <c r="C44" s="445"/>
      <c r="D44" s="445"/>
      <c r="E44" s="445"/>
      <c r="F44" s="445"/>
      <c r="G44" s="445"/>
      <c r="H44" s="445"/>
      <c r="I44" s="445"/>
      <c r="J44" s="445"/>
      <c r="K44" s="445"/>
      <c r="L44" s="445"/>
      <c r="M44" s="445"/>
      <c r="N44" s="445"/>
      <c r="O44" s="445"/>
      <c r="P44" s="445"/>
      <c r="Q44" s="445"/>
      <c r="R44" s="445"/>
      <c r="S44" s="445"/>
      <c r="T44" s="445"/>
      <c r="U44" s="445"/>
      <c r="V44" s="445"/>
      <c r="W44" s="445"/>
      <c r="X44" s="445"/>
      <c r="Y44" s="445"/>
      <c r="Z44" s="445"/>
      <c r="AA44" s="445"/>
      <c r="AB44" s="445"/>
      <c r="AC44" s="445"/>
      <c r="AD44" s="445"/>
      <c r="AE44" s="445"/>
      <c r="AF44" s="445"/>
      <c r="AG44" s="445"/>
      <c r="AH44" s="445"/>
      <c r="BM44" s="32"/>
    </row>
    <row r="46" spans="1:65" x14ac:dyDescent="0.25">
      <c r="A46" s="447" t="s">
        <v>2348</v>
      </c>
      <c r="B46" s="447" t="s">
        <v>2943</v>
      </c>
      <c r="C46" s="447" t="s">
        <v>2596</v>
      </c>
      <c r="D46" s="326" t="str">
        <f>_xlfn.CONCAT(D13,".m")</f>
        <v>1.09.608.0000.m</v>
      </c>
      <c r="E46" s="326" t="str">
        <f t="shared" ref="E46:AH46" si="0">_xlfn.CONCAT(E13,".m")</f>
        <v>1.09.608.0001.m</v>
      </c>
      <c r="F46" s="326" t="str">
        <f t="shared" si="0"/>
        <v>1.09.608.0002.m</v>
      </c>
      <c r="G46" s="326" t="str">
        <f t="shared" si="0"/>
        <v>1.09.608.0003.m</v>
      </c>
      <c r="H46" s="326" t="str">
        <f t="shared" si="0"/>
        <v>1.09.608.0004.m</v>
      </c>
      <c r="I46" s="326" t="str">
        <f t="shared" si="0"/>
        <v>1.09.608.0005.m</v>
      </c>
      <c r="J46" s="326" t="str">
        <f t="shared" si="0"/>
        <v>1.09.608.0006.m</v>
      </c>
      <c r="K46" s="326" t="str">
        <f t="shared" si="0"/>
        <v>1.09.608.0007.m</v>
      </c>
      <c r="L46" s="326" t="str">
        <f t="shared" si="0"/>
        <v>1.09.608.0008.m</v>
      </c>
      <c r="M46" s="326" t="str">
        <f t="shared" si="0"/>
        <v>1.09.608.0009.m</v>
      </c>
      <c r="N46" s="326" t="str">
        <f t="shared" si="0"/>
        <v>1.09.608.0010.m</v>
      </c>
      <c r="O46" s="326" t="str">
        <f t="shared" si="0"/>
        <v>1.09.608.0011.m</v>
      </c>
      <c r="P46" s="326" t="str">
        <f t="shared" si="0"/>
        <v>1.09.608.0012.m</v>
      </c>
      <c r="Q46" s="326" t="str">
        <f t="shared" si="0"/>
        <v>1.09.608.0103.m</v>
      </c>
      <c r="R46" s="326" t="str">
        <f t="shared" si="0"/>
        <v>1.09.608.0106.m</v>
      </c>
      <c r="S46" s="326" t="str">
        <f t="shared" si="0"/>
        <v>1.09.608.0200.m</v>
      </c>
      <c r="T46" s="326" t="str">
        <f t="shared" si="0"/>
        <v>1.09.608.0300.m</v>
      </c>
      <c r="U46" s="326" t="str">
        <f t="shared" si="0"/>
        <v>1.09.608.0400.m</v>
      </c>
      <c r="V46" s="326" t="str">
        <f t="shared" si="0"/>
        <v>1.09.608.0500.m</v>
      </c>
      <c r="W46" s="326" t="str">
        <f t="shared" si="0"/>
        <v>1.09.608.0600.m</v>
      </c>
      <c r="X46" s="326" t="str">
        <f t="shared" si="0"/>
        <v>1.09.608.0700.m</v>
      </c>
      <c r="Y46" s="326" t="str">
        <f t="shared" si="0"/>
        <v>1.09.608.0800.m</v>
      </c>
      <c r="Z46" s="326" t="str">
        <f t="shared" si="0"/>
        <v>1.09.608.0900.m</v>
      </c>
      <c r="AA46" s="326" t="str">
        <f t="shared" si="0"/>
        <v>1.09.608.1000.m</v>
      </c>
      <c r="AB46" s="326" t="str">
        <f t="shared" si="0"/>
        <v>1.09.608.1100.m</v>
      </c>
      <c r="AC46" s="326" t="str">
        <f t="shared" si="0"/>
        <v>1.09.608.1200.m</v>
      </c>
      <c r="AD46" s="326" t="str">
        <f t="shared" si="0"/>
        <v>1.09.608.1300.m</v>
      </c>
      <c r="AE46" s="326" t="str">
        <f t="shared" si="0"/>
        <v>1.09.608.1400.m</v>
      </c>
      <c r="AF46" s="326" t="str">
        <f t="shared" si="0"/>
        <v>1.09.608.1500.m</v>
      </c>
      <c r="AG46" s="326" t="str">
        <f t="shared" si="0"/>
        <v>1.09.608.1600.m</v>
      </c>
      <c r="AH46" s="326" t="str">
        <f t="shared" si="0"/>
        <v>1.09.608.1700.m</v>
      </c>
    </row>
    <row r="47" spans="1:65" x14ac:dyDescent="0.25">
      <c r="A47" s="447"/>
      <c r="B47" s="447"/>
      <c r="C47" s="447"/>
      <c r="D47" s="254" t="s">
        <v>3112</v>
      </c>
      <c r="E47" s="254" t="s">
        <v>3113</v>
      </c>
      <c r="F47" s="254" t="s">
        <v>3114</v>
      </c>
      <c r="G47" s="254" t="s">
        <v>3115</v>
      </c>
      <c r="H47" s="254" t="s">
        <v>3116</v>
      </c>
      <c r="I47" s="254" t="s">
        <v>3117</v>
      </c>
      <c r="J47" s="254" t="s">
        <v>3118</v>
      </c>
      <c r="K47" s="254" t="s">
        <v>3119</v>
      </c>
      <c r="L47" s="254" t="s">
        <v>3120</v>
      </c>
      <c r="M47" s="254" t="s">
        <v>3121</v>
      </c>
      <c r="N47" s="254" t="s">
        <v>3122</v>
      </c>
      <c r="O47" s="254" t="s">
        <v>3123</v>
      </c>
      <c r="P47" s="254" t="s">
        <v>3124</v>
      </c>
      <c r="Q47" s="161" t="s">
        <v>3125</v>
      </c>
      <c r="R47" s="161" t="s">
        <v>3126</v>
      </c>
      <c r="S47" s="161" t="s">
        <v>3127</v>
      </c>
      <c r="T47" s="161" t="s">
        <v>3128</v>
      </c>
      <c r="U47" s="161" t="s">
        <v>3129</v>
      </c>
      <c r="V47" s="161" t="s">
        <v>3130</v>
      </c>
      <c r="W47" s="161" t="s">
        <v>3131</v>
      </c>
      <c r="X47" s="161" t="s">
        <v>3132</v>
      </c>
      <c r="Y47" s="161" t="s">
        <v>3133</v>
      </c>
      <c r="Z47" s="161" t="s">
        <v>3134</v>
      </c>
      <c r="AA47" s="161" t="s">
        <v>3135</v>
      </c>
      <c r="AB47" s="161" t="s">
        <v>3136</v>
      </c>
      <c r="AC47" s="161" t="s">
        <v>3137</v>
      </c>
      <c r="AD47" s="161" t="s">
        <v>3138</v>
      </c>
      <c r="AE47" s="161" t="s">
        <v>3139</v>
      </c>
      <c r="AF47" s="161" t="s">
        <v>3140</v>
      </c>
      <c r="AG47" s="161" t="s">
        <v>3141</v>
      </c>
      <c r="AH47" s="161" t="s">
        <v>3142</v>
      </c>
    </row>
    <row r="48" spans="1:65" ht="30" x14ac:dyDescent="0.25">
      <c r="A48" s="244" t="s">
        <v>3040</v>
      </c>
      <c r="B48" s="244" t="s">
        <v>3041</v>
      </c>
      <c r="C48" s="243">
        <f>ROUND(C15*1.05,0)</f>
        <v>1198</v>
      </c>
      <c r="D48" s="296" t="s">
        <v>97</v>
      </c>
      <c r="E48" s="296" t="s">
        <v>97</v>
      </c>
      <c r="F48" s="296" t="s">
        <v>97</v>
      </c>
      <c r="G48" s="296" t="s">
        <v>97</v>
      </c>
      <c r="H48" s="296" t="s">
        <v>97</v>
      </c>
      <c r="I48" s="296" t="s">
        <v>97</v>
      </c>
      <c r="J48" s="296" t="s">
        <v>97</v>
      </c>
      <c r="K48" s="296" t="s">
        <v>97</v>
      </c>
      <c r="L48" s="296" t="s">
        <v>97</v>
      </c>
      <c r="M48" s="296" t="s">
        <v>97</v>
      </c>
      <c r="N48" s="296" t="s">
        <v>97</v>
      </c>
      <c r="O48" s="296" t="s">
        <v>97</v>
      </c>
      <c r="P48" s="296" t="s">
        <v>97</v>
      </c>
      <c r="Q48" s="296" t="s">
        <v>97</v>
      </c>
      <c r="R48" s="296" t="s">
        <v>97</v>
      </c>
      <c r="S48" s="296" t="s">
        <v>97</v>
      </c>
      <c r="T48" s="296" t="s">
        <v>97</v>
      </c>
      <c r="U48" s="296" t="s">
        <v>97</v>
      </c>
      <c r="V48" s="296" t="s">
        <v>97</v>
      </c>
      <c r="W48" s="296" t="s">
        <v>97</v>
      </c>
      <c r="X48" s="296" t="s">
        <v>97</v>
      </c>
      <c r="Y48" s="296" t="s">
        <v>97</v>
      </c>
      <c r="Z48" s="296" t="s">
        <v>97</v>
      </c>
      <c r="AA48" s="296" t="s">
        <v>97</v>
      </c>
      <c r="AB48" s="296" t="s">
        <v>97</v>
      </c>
      <c r="AC48" s="296" t="s">
        <v>97</v>
      </c>
      <c r="AD48" s="296" t="s">
        <v>97</v>
      </c>
      <c r="AE48" s="296" t="s">
        <v>97</v>
      </c>
      <c r="AF48" s="296" t="s">
        <v>97</v>
      </c>
      <c r="AG48" s="296" t="s">
        <v>97</v>
      </c>
      <c r="AH48" s="296" t="s">
        <v>97</v>
      </c>
    </row>
    <row r="49" spans="1:34" ht="30" x14ac:dyDescent="0.25">
      <c r="A49" s="244" t="s">
        <v>3042</v>
      </c>
      <c r="B49" s="244" t="s">
        <v>3043</v>
      </c>
      <c r="C49" s="243">
        <f t="shared" ref="C49:C66" si="1">ROUND(C16*1.05,0)</f>
        <v>489</v>
      </c>
      <c r="D49" s="296"/>
      <c r="E49" s="296"/>
      <c r="F49" s="296"/>
      <c r="G49" s="296" t="s">
        <v>97</v>
      </c>
      <c r="H49" s="296"/>
      <c r="I49" s="296"/>
      <c r="J49" s="296"/>
      <c r="K49" s="296"/>
      <c r="L49" s="296"/>
      <c r="M49" s="296"/>
      <c r="N49" s="296"/>
      <c r="O49" s="296"/>
      <c r="P49" s="296" t="s">
        <v>97</v>
      </c>
      <c r="Q49" s="296"/>
      <c r="R49" s="296" t="s">
        <v>97</v>
      </c>
      <c r="S49" s="296" t="s">
        <v>97</v>
      </c>
      <c r="T49" s="296" t="s">
        <v>97</v>
      </c>
      <c r="U49" s="296" t="s">
        <v>97</v>
      </c>
      <c r="V49" s="296" t="s">
        <v>97</v>
      </c>
      <c r="W49" s="296" t="s">
        <v>97</v>
      </c>
      <c r="X49" s="296" t="s">
        <v>97</v>
      </c>
      <c r="Y49" s="296" t="s">
        <v>97</v>
      </c>
      <c r="Z49" s="296" t="s">
        <v>97</v>
      </c>
      <c r="AA49" s="296" t="s">
        <v>97</v>
      </c>
      <c r="AB49" s="296" t="s">
        <v>97</v>
      </c>
      <c r="AC49" s="296" t="s">
        <v>97</v>
      </c>
      <c r="AD49" s="296" t="s">
        <v>97</v>
      </c>
      <c r="AE49" s="296" t="s">
        <v>97</v>
      </c>
      <c r="AF49" s="296" t="s">
        <v>97</v>
      </c>
      <c r="AG49" s="296" t="s">
        <v>97</v>
      </c>
      <c r="AH49" s="296" t="s">
        <v>97</v>
      </c>
    </row>
    <row r="50" spans="1:34" ht="30" x14ac:dyDescent="0.25">
      <c r="A50" s="244" t="s">
        <v>3044</v>
      </c>
      <c r="B50" s="244" t="s">
        <v>3045</v>
      </c>
      <c r="C50" s="243">
        <f t="shared" si="1"/>
        <v>595</v>
      </c>
      <c r="D50" s="296"/>
      <c r="E50" s="296" t="s">
        <v>97</v>
      </c>
      <c r="F50" s="296"/>
      <c r="G50" s="296"/>
      <c r="H50" s="296"/>
      <c r="I50" s="296"/>
      <c r="J50" s="296"/>
      <c r="K50" s="296"/>
      <c r="L50" s="296"/>
      <c r="M50" s="296"/>
      <c r="N50" s="296"/>
      <c r="O50" s="296"/>
      <c r="P50" s="296" t="s">
        <v>97</v>
      </c>
      <c r="Q50" s="296"/>
      <c r="R50" s="296" t="s">
        <v>97</v>
      </c>
      <c r="S50" s="296" t="s">
        <v>97</v>
      </c>
      <c r="T50" s="296" t="s">
        <v>97</v>
      </c>
      <c r="U50" s="296" t="s">
        <v>97</v>
      </c>
      <c r="V50" s="296" t="s">
        <v>97</v>
      </c>
      <c r="W50" s="296" t="s">
        <v>97</v>
      </c>
      <c r="X50" s="296" t="s">
        <v>97</v>
      </c>
      <c r="Y50" s="296" t="s">
        <v>97</v>
      </c>
      <c r="Z50" s="296" t="s">
        <v>97</v>
      </c>
      <c r="AA50" s="296" t="s">
        <v>97</v>
      </c>
      <c r="AB50" s="296" t="s">
        <v>97</v>
      </c>
      <c r="AC50" s="296" t="s">
        <v>97</v>
      </c>
      <c r="AD50" s="296" t="s">
        <v>97</v>
      </c>
      <c r="AE50" s="296" t="s">
        <v>97</v>
      </c>
      <c r="AF50" s="296" t="s">
        <v>97</v>
      </c>
      <c r="AG50" s="296" t="s">
        <v>97</v>
      </c>
      <c r="AH50" s="296" t="s">
        <v>97</v>
      </c>
    </row>
    <row r="51" spans="1:34" ht="30" x14ac:dyDescent="0.25">
      <c r="A51" s="244" t="s">
        <v>3046</v>
      </c>
      <c r="B51" s="244" t="s">
        <v>3047</v>
      </c>
      <c r="C51" s="243">
        <f t="shared" si="1"/>
        <v>312</v>
      </c>
      <c r="D51" s="296"/>
      <c r="E51" s="296" t="s">
        <v>97</v>
      </c>
      <c r="F51" s="296"/>
      <c r="G51" s="296"/>
      <c r="H51" s="296"/>
      <c r="I51" s="296"/>
      <c r="J51" s="296"/>
      <c r="K51" s="296"/>
      <c r="L51" s="296"/>
      <c r="M51" s="296"/>
      <c r="N51" s="296"/>
      <c r="O51" s="296"/>
      <c r="P51" s="296" t="s">
        <v>97</v>
      </c>
      <c r="Q51" s="296"/>
      <c r="R51" s="296"/>
      <c r="S51" s="296" t="s">
        <v>97</v>
      </c>
      <c r="T51" s="296" t="s">
        <v>97</v>
      </c>
      <c r="U51" s="296" t="s">
        <v>97</v>
      </c>
      <c r="V51" s="296" t="s">
        <v>97</v>
      </c>
      <c r="W51" s="296" t="s">
        <v>97</v>
      </c>
      <c r="X51" s="296" t="s">
        <v>97</v>
      </c>
      <c r="Y51" s="296" t="s">
        <v>97</v>
      </c>
      <c r="Z51" s="296" t="s">
        <v>97</v>
      </c>
      <c r="AA51" s="296" t="s">
        <v>97</v>
      </c>
      <c r="AB51" s="296" t="s">
        <v>97</v>
      </c>
      <c r="AC51" s="296" t="s">
        <v>97</v>
      </c>
      <c r="AD51" s="296" t="s">
        <v>97</v>
      </c>
      <c r="AE51" s="296" t="s">
        <v>97</v>
      </c>
      <c r="AF51" s="296" t="s">
        <v>97</v>
      </c>
      <c r="AG51" s="296" t="s">
        <v>97</v>
      </c>
      <c r="AH51" s="296" t="s">
        <v>97</v>
      </c>
    </row>
    <row r="52" spans="1:34" ht="30" x14ac:dyDescent="0.25">
      <c r="A52" s="244" t="s">
        <v>3048</v>
      </c>
      <c r="B52" s="244" t="s">
        <v>3049</v>
      </c>
      <c r="C52" s="243">
        <f t="shared" si="1"/>
        <v>354</v>
      </c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  <c r="O52" s="296"/>
      <c r="P52" s="296" t="s">
        <v>97</v>
      </c>
      <c r="Q52" s="296"/>
      <c r="R52" s="296"/>
      <c r="S52" s="296" t="s">
        <v>97</v>
      </c>
      <c r="T52" s="296" t="s">
        <v>97</v>
      </c>
      <c r="U52" s="296" t="s">
        <v>97</v>
      </c>
      <c r="V52" s="296" t="s">
        <v>97</v>
      </c>
      <c r="W52" s="296" t="s">
        <v>97</v>
      </c>
      <c r="X52" s="296" t="s">
        <v>97</v>
      </c>
      <c r="Y52" s="296" t="s">
        <v>97</v>
      </c>
      <c r="Z52" s="296" t="s">
        <v>97</v>
      </c>
      <c r="AA52" s="296" t="s">
        <v>97</v>
      </c>
      <c r="AB52" s="296" t="s">
        <v>97</v>
      </c>
      <c r="AC52" s="296" t="s">
        <v>97</v>
      </c>
      <c r="AD52" s="296" t="s">
        <v>97</v>
      </c>
      <c r="AE52" s="296" t="s">
        <v>97</v>
      </c>
      <c r="AF52" s="296" t="s">
        <v>97</v>
      </c>
      <c r="AG52" s="296" t="s">
        <v>97</v>
      </c>
      <c r="AH52" s="296" t="s">
        <v>97</v>
      </c>
    </row>
    <row r="53" spans="1:34" ht="30" x14ac:dyDescent="0.25">
      <c r="A53" s="244" t="s">
        <v>3050</v>
      </c>
      <c r="B53" s="244" t="s">
        <v>3051</v>
      </c>
      <c r="C53" s="243">
        <f t="shared" si="1"/>
        <v>579</v>
      </c>
      <c r="D53" s="296"/>
      <c r="E53" s="296"/>
      <c r="F53" s="296"/>
      <c r="G53" s="296" t="s">
        <v>97</v>
      </c>
      <c r="H53" s="296"/>
      <c r="I53" s="296"/>
      <c r="J53" s="296"/>
      <c r="K53" s="296"/>
      <c r="L53" s="296"/>
      <c r="M53" s="296"/>
      <c r="N53" s="296"/>
      <c r="O53" s="296"/>
      <c r="P53" s="296" t="s">
        <v>97</v>
      </c>
      <c r="Q53" s="296"/>
      <c r="R53" s="296"/>
      <c r="S53" s="296" t="s">
        <v>97</v>
      </c>
      <c r="T53" s="296" t="s">
        <v>97</v>
      </c>
      <c r="U53" s="296" t="s">
        <v>97</v>
      </c>
      <c r="V53" s="296" t="s">
        <v>97</v>
      </c>
      <c r="W53" s="296" t="s">
        <v>97</v>
      </c>
      <c r="X53" s="296" t="s">
        <v>97</v>
      </c>
      <c r="Y53" s="296" t="s">
        <v>97</v>
      </c>
      <c r="Z53" s="296" t="s">
        <v>97</v>
      </c>
      <c r="AA53" s="296" t="s">
        <v>97</v>
      </c>
      <c r="AB53" s="296" t="s">
        <v>97</v>
      </c>
      <c r="AC53" s="296" t="s">
        <v>97</v>
      </c>
      <c r="AD53" s="296" t="s">
        <v>97</v>
      </c>
      <c r="AE53" s="296" t="s">
        <v>97</v>
      </c>
      <c r="AF53" s="296" t="s">
        <v>97</v>
      </c>
      <c r="AG53" s="296" t="s">
        <v>97</v>
      </c>
      <c r="AH53" s="296" t="s">
        <v>97</v>
      </c>
    </row>
    <row r="54" spans="1:34" ht="30" x14ac:dyDescent="0.25">
      <c r="A54" s="244" t="s">
        <v>3052</v>
      </c>
      <c r="B54" s="244" t="s">
        <v>3053</v>
      </c>
      <c r="C54" s="243">
        <f t="shared" si="1"/>
        <v>374</v>
      </c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  <c r="O54" s="296"/>
      <c r="P54" s="296" t="s">
        <v>97</v>
      </c>
      <c r="Q54" s="296"/>
      <c r="R54" s="296"/>
      <c r="S54" s="296" t="s">
        <v>97</v>
      </c>
      <c r="T54" s="296" t="s">
        <v>97</v>
      </c>
      <c r="U54" s="296" t="s">
        <v>97</v>
      </c>
      <c r="V54" s="296" t="s">
        <v>97</v>
      </c>
      <c r="W54" s="296" t="s">
        <v>97</v>
      </c>
      <c r="X54" s="296" t="s">
        <v>97</v>
      </c>
      <c r="Y54" s="296" t="s">
        <v>97</v>
      </c>
      <c r="Z54" s="296" t="s">
        <v>97</v>
      </c>
      <c r="AA54" s="296" t="s">
        <v>97</v>
      </c>
      <c r="AB54" s="296" t="s">
        <v>97</v>
      </c>
      <c r="AC54" s="296" t="s">
        <v>97</v>
      </c>
      <c r="AD54" s="296" t="s">
        <v>97</v>
      </c>
      <c r="AE54" s="296" t="s">
        <v>97</v>
      </c>
      <c r="AF54" s="296" t="s">
        <v>97</v>
      </c>
      <c r="AG54" s="296" t="s">
        <v>97</v>
      </c>
      <c r="AH54" s="296" t="s">
        <v>97</v>
      </c>
    </row>
    <row r="55" spans="1:34" ht="30" x14ac:dyDescent="0.25">
      <c r="A55" s="244" t="s">
        <v>3054</v>
      </c>
      <c r="B55" s="244" t="s">
        <v>3055</v>
      </c>
      <c r="C55" s="243">
        <f t="shared" si="1"/>
        <v>548</v>
      </c>
      <c r="D55" s="296"/>
      <c r="E55" s="296"/>
      <c r="F55" s="296"/>
      <c r="G55" s="296"/>
      <c r="H55" s="296"/>
      <c r="I55" s="296"/>
      <c r="J55" s="296"/>
      <c r="K55" s="296"/>
      <c r="L55" s="296"/>
      <c r="M55" s="296"/>
      <c r="N55" s="296"/>
      <c r="O55" s="296"/>
      <c r="P55" s="296"/>
      <c r="Q55" s="296"/>
      <c r="R55" s="296"/>
      <c r="S55" s="296"/>
      <c r="T55" s="296"/>
      <c r="U55" s="296"/>
      <c r="V55" s="296"/>
      <c r="W55" s="296" t="s">
        <v>97</v>
      </c>
      <c r="X55" s="296"/>
      <c r="Y55" s="296"/>
      <c r="Z55" s="296"/>
      <c r="AA55" s="296"/>
      <c r="AB55" s="296"/>
      <c r="AC55" s="296"/>
      <c r="AD55" s="296" t="s">
        <v>97</v>
      </c>
      <c r="AE55" s="296" t="s">
        <v>97</v>
      </c>
      <c r="AF55" s="296" t="s">
        <v>97</v>
      </c>
      <c r="AG55" s="296" t="s">
        <v>97</v>
      </c>
      <c r="AH55" s="296" t="s">
        <v>97</v>
      </c>
    </row>
    <row r="56" spans="1:34" ht="45" x14ac:dyDescent="0.25">
      <c r="A56" s="244" t="s">
        <v>3056</v>
      </c>
      <c r="B56" s="244" t="s">
        <v>3057</v>
      </c>
      <c r="C56" s="243">
        <f t="shared" si="1"/>
        <v>507</v>
      </c>
      <c r="D56" s="296"/>
      <c r="E56" s="296"/>
      <c r="F56" s="296"/>
      <c r="G56" s="296"/>
      <c r="H56" s="296"/>
      <c r="I56" s="296"/>
      <c r="J56" s="296"/>
      <c r="K56" s="296"/>
      <c r="L56" s="296"/>
      <c r="M56" s="296"/>
      <c r="N56" s="296"/>
      <c r="O56" s="296"/>
      <c r="P56" s="296"/>
      <c r="Q56" s="296"/>
      <c r="R56" s="296"/>
      <c r="S56" s="296"/>
      <c r="T56" s="296"/>
      <c r="U56" s="296"/>
      <c r="V56" s="296"/>
      <c r="W56" s="296" t="s">
        <v>97</v>
      </c>
      <c r="X56" s="296"/>
      <c r="Y56" s="296"/>
      <c r="Z56" s="296"/>
      <c r="AA56" s="296"/>
      <c r="AB56" s="296"/>
      <c r="AC56" s="296"/>
      <c r="AD56" s="296" t="s">
        <v>97</v>
      </c>
      <c r="AE56" s="296" t="s">
        <v>97</v>
      </c>
      <c r="AF56" s="296" t="s">
        <v>97</v>
      </c>
      <c r="AG56" s="296" t="s">
        <v>97</v>
      </c>
      <c r="AH56" s="296" t="s">
        <v>97</v>
      </c>
    </row>
    <row r="57" spans="1:34" ht="30" x14ac:dyDescent="0.25">
      <c r="A57" s="244" t="s">
        <v>3058</v>
      </c>
      <c r="B57" s="244" t="s">
        <v>3059</v>
      </c>
      <c r="C57" s="243">
        <f t="shared" si="1"/>
        <v>423</v>
      </c>
      <c r="D57" s="296"/>
      <c r="E57" s="296"/>
      <c r="F57" s="296"/>
      <c r="G57" s="296"/>
      <c r="H57" s="296"/>
      <c r="I57" s="296"/>
      <c r="J57" s="296"/>
      <c r="K57" s="296"/>
      <c r="L57" s="296"/>
      <c r="M57" s="296"/>
      <c r="N57" s="296"/>
      <c r="O57" s="296"/>
      <c r="P57" s="296" t="s">
        <v>97</v>
      </c>
      <c r="Q57" s="296"/>
      <c r="R57" s="296"/>
      <c r="S57" s="296"/>
      <c r="T57" s="296" t="s">
        <v>97</v>
      </c>
      <c r="U57" s="296"/>
      <c r="V57" s="296" t="s">
        <v>97</v>
      </c>
      <c r="W57" s="296" t="s">
        <v>97</v>
      </c>
      <c r="X57" s="296" t="s">
        <v>97</v>
      </c>
      <c r="Y57" s="296" t="s">
        <v>97</v>
      </c>
      <c r="Z57" s="296" t="s">
        <v>97</v>
      </c>
      <c r="AA57" s="296" t="s">
        <v>97</v>
      </c>
      <c r="AB57" s="296" t="s">
        <v>97</v>
      </c>
      <c r="AC57" s="296" t="s">
        <v>97</v>
      </c>
      <c r="AD57" s="296" t="s">
        <v>97</v>
      </c>
      <c r="AE57" s="296" t="s">
        <v>97</v>
      </c>
      <c r="AF57" s="296" t="s">
        <v>97</v>
      </c>
      <c r="AG57" s="296" t="s">
        <v>97</v>
      </c>
      <c r="AH57" s="296"/>
    </row>
    <row r="58" spans="1:34" ht="30" x14ac:dyDescent="0.25">
      <c r="A58" s="244" t="s">
        <v>3060</v>
      </c>
      <c r="B58" s="244" t="s">
        <v>3061</v>
      </c>
      <c r="C58" s="243">
        <f t="shared" si="1"/>
        <v>566</v>
      </c>
      <c r="D58" s="296" t="s">
        <v>97</v>
      </c>
      <c r="E58" s="296"/>
      <c r="F58" s="296"/>
      <c r="G58" s="296"/>
      <c r="H58" s="296"/>
      <c r="I58" s="296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6"/>
      <c r="U58" s="296"/>
      <c r="V58" s="296"/>
      <c r="W58" s="296"/>
      <c r="X58" s="296"/>
      <c r="Y58" s="296"/>
      <c r="Z58" s="296"/>
      <c r="AA58" s="296"/>
      <c r="AB58" s="296"/>
      <c r="AC58" s="296"/>
      <c r="AD58" s="296"/>
      <c r="AE58" s="296"/>
      <c r="AF58" s="296"/>
      <c r="AG58" s="296"/>
      <c r="AH58" s="296"/>
    </row>
    <row r="59" spans="1:34" ht="30" x14ac:dyDescent="0.25">
      <c r="A59" s="244" t="s">
        <v>3062</v>
      </c>
      <c r="B59" s="244" t="s">
        <v>2356</v>
      </c>
      <c r="C59" s="243">
        <f t="shared" si="1"/>
        <v>908</v>
      </c>
      <c r="D59" s="296"/>
      <c r="E59" s="296" t="s">
        <v>97</v>
      </c>
      <c r="F59" s="296"/>
      <c r="G59" s="296"/>
      <c r="H59" s="296"/>
      <c r="I59" s="296"/>
      <c r="J59" s="296"/>
      <c r="K59" s="296"/>
      <c r="L59" s="296"/>
      <c r="M59" s="296"/>
      <c r="N59" s="296"/>
      <c r="O59" s="296"/>
      <c r="P59" s="296" t="s">
        <v>97</v>
      </c>
      <c r="Q59" s="296"/>
      <c r="R59" s="296"/>
      <c r="S59" s="296" t="s">
        <v>97</v>
      </c>
      <c r="T59" s="296" t="s">
        <v>97</v>
      </c>
      <c r="U59" s="296" t="s">
        <v>97</v>
      </c>
      <c r="V59" s="296" t="s">
        <v>97</v>
      </c>
      <c r="W59" s="296" t="s">
        <v>97</v>
      </c>
      <c r="X59" s="296" t="s">
        <v>97</v>
      </c>
      <c r="Y59" s="296" t="s">
        <v>97</v>
      </c>
      <c r="Z59" s="296" t="s">
        <v>97</v>
      </c>
      <c r="AA59" s="296" t="s">
        <v>97</v>
      </c>
      <c r="AB59" s="296" t="s">
        <v>97</v>
      </c>
      <c r="AC59" s="296" t="s">
        <v>97</v>
      </c>
      <c r="AD59" s="296" t="s">
        <v>97</v>
      </c>
      <c r="AE59" s="296" t="s">
        <v>97</v>
      </c>
      <c r="AF59" s="296" t="s">
        <v>97</v>
      </c>
      <c r="AG59" s="296" t="s">
        <v>97</v>
      </c>
      <c r="AH59" s="296" t="s">
        <v>97</v>
      </c>
    </row>
    <row r="60" spans="1:34" x14ac:dyDescent="0.25">
      <c r="A60" s="244" t="s">
        <v>3063</v>
      </c>
      <c r="B60" s="244" t="s">
        <v>3064</v>
      </c>
      <c r="C60" s="243">
        <f t="shared" si="1"/>
        <v>819</v>
      </c>
      <c r="D60" s="296"/>
      <c r="E60" s="296" t="s">
        <v>97</v>
      </c>
      <c r="F60" s="296"/>
      <c r="G60" s="296"/>
      <c r="H60" s="296"/>
      <c r="I60" s="296"/>
      <c r="J60" s="296"/>
      <c r="K60" s="296"/>
      <c r="L60" s="296"/>
      <c r="M60" s="296"/>
      <c r="N60" s="296"/>
      <c r="O60" s="296"/>
      <c r="P60" s="296" t="s">
        <v>97</v>
      </c>
      <c r="Q60" s="296"/>
      <c r="R60" s="296"/>
      <c r="S60" s="296"/>
      <c r="T60" s="296" t="s">
        <v>97</v>
      </c>
      <c r="U60" s="296" t="s">
        <v>97</v>
      </c>
      <c r="V60" s="296"/>
      <c r="W60" s="296" t="s">
        <v>97</v>
      </c>
      <c r="X60" s="296"/>
      <c r="Y60" s="296"/>
      <c r="Z60" s="296"/>
      <c r="AA60" s="296"/>
      <c r="AB60" s="296"/>
      <c r="AC60" s="296"/>
      <c r="AD60" s="296" t="s">
        <v>97</v>
      </c>
      <c r="AE60" s="296"/>
      <c r="AF60" s="296" t="s">
        <v>97</v>
      </c>
      <c r="AG60" s="296"/>
      <c r="AH60" s="296" t="s">
        <v>97</v>
      </c>
    </row>
    <row r="61" spans="1:34" ht="30" x14ac:dyDescent="0.25">
      <c r="A61" s="244" t="s">
        <v>3065</v>
      </c>
      <c r="B61" s="244" t="s">
        <v>3066</v>
      </c>
      <c r="C61" s="243">
        <f t="shared" si="1"/>
        <v>819</v>
      </c>
      <c r="D61" s="296"/>
      <c r="E61" s="296" t="s">
        <v>97</v>
      </c>
      <c r="F61" s="296"/>
      <c r="G61" s="296"/>
      <c r="H61" s="296"/>
      <c r="I61" s="296"/>
      <c r="J61" s="296"/>
      <c r="K61" s="296"/>
      <c r="L61" s="296"/>
      <c r="M61" s="296"/>
      <c r="N61" s="296"/>
      <c r="O61" s="296"/>
      <c r="P61" s="296"/>
      <c r="Q61" s="296"/>
      <c r="R61" s="296"/>
      <c r="S61" s="296"/>
      <c r="T61" s="296"/>
      <c r="U61" s="296"/>
      <c r="V61" s="296"/>
      <c r="W61" s="296"/>
      <c r="X61" s="296"/>
      <c r="Y61" s="296"/>
      <c r="Z61" s="296"/>
      <c r="AA61" s="296"/>
      <c r="AB61" s="296"/>
      <c r="AC61" s="296"/>
      <c r="AD61" s="296"/>
      <c r="AE61" s="296"/>
      <c r="AF61" s="296"/>
      <c r="AG61" s="296"/>
      <c r="AH61" s="296"/>
    </row>
    <row r="62" spans="1:34" ht="30" x14ac:dyDescent="0.25">
      <c r="A62" s="244" t="s">
        <v>3143</v>
      </c>
      <c r="B62" s="244" t="s">
        <v>3144</v>
      </c>
      <c r="C62" s="243">
        <f t="shared" si="1"/>
        <v>1557</v>
      </c>
      <c r="D62" s="296"/>
      <c r="E62" s="296"/>
      <c r="F62" s="296"/>
      <c r="G62" s="296"/>
      <c r="H62" s="296"/>
      <c r="I62" s="296"/>
      <c r="J62" s="296"/>
      <c r="K62" s="296"/>
      <c r="L62" s="296"/>
      <c r="M62" s="296"/>
      <c r="N62" s="296"/>
      <c r="O62" s="296"/>
      <c r="P62" s="296"/>
      <c r="Q62" s="296"/>
      <c r="R62" s="296"/>
      <c r="S62" s="296"/>
      <c r="T62" s="296"/>
      <c r="U62" s="296"/>
      <c r="V62" s="296"/>
      <c r="W62" s="296" t="s">
        <v>97</v>
      </c>
      <c r="X62" s="296"/>
      <c r="Y62" s="296"/>
      <c r="Z62" s="296"/>
      <c r="AA62" s="296"/>
      <c r="AB62" s="296"/>
      <c r="AC62" s="296"/>
      <c r="AD62" s="296" t="s">
        <v>97</v>
      </c>
      <c r="AE62" s="296"/>
      <c r="AF62" s="296"/>
      <c r="AG62" s="296"/>
      <c r="AH62" s="296" t="s">
        <v>97</v>
      </c>
    </row>
    <row r="63" spans="1:34" ht="30" x14ac:dyDescent="0.25">
      <c r="A63" s="244" t="s">
        <v>3145</v>
      </c>
      <c r="B63" s="244" t="s">
        <v>3146</v>
      </c>
      <c r="C63" s="243">
        <f t="shared" si="1"/>
        <v>1557</v>
      </c>
      <c r="D63" s="296"/>
      <c r="E63" s="296"/>
      <c r="F63" s="296"/>
      <c r="G63" s="296"/>
      <c r="H63" s="296"/>
      <c r="I63" s="296"/>
      <c r="J63" s="296"/>
      <c r="K63" s="296"/>
      <c r="L63" s="296"/>
      <c r="M63" s="296"/>
      <c r="N63" s="296"/>
      <c r="O63" s="296"/>
      <c r="P63" s="296"/>
      <c r="Q63" s="296"/>
      <c r="R63" s="296"/>
      <c r="S63" s="296"/>
      <c r="T63" s="296"/>
      <c r="U63" s="296"/>
      <c r="V63" s="296"/>
      <c r="W63" s="296" t="s">
        <v>97</v>
      </c>
      <c r="X63" s="296"/>
      <c r="Y63" s="296"/>
      <c r="Z63" s="296"/>
      <c r="AA63" s="296"/>
      <c r="AB63" s="296"/>
      <c r="AC63" s="296"/>
      <c r="AD63" s="296" t="s">
        <v>97</v>
      </c>
      <c r="AE63" s="296"/>
      <c r="AF63" s="296"/>
      <c r="AG63" s="296"/>
      <c r="AH63" s="296" t="s">
        <v>97</v>
      </c>
    </row>
    <row r="64" spans="1:34" ht="30" x14ac:dyDescent="0.25">
      <c r="A64" s="244" t="s">
        <v>3147</v>
      </c>
      <c r="B64" s="244" t="s">
        <v>3148</v>
      </c>
      <c r="C64" s="243">
        <f t="shared" si="1"/>
        <v>648</v>
      </c>
      <c r="D64" s="296"/>
      <c r="E64" s="296"/>
      <c r="F64" s="296"/>
      <c r="G64" s="296"/>
      <c r="H64" s="296"/>
      <c r="I64" s="296"/>
      <c r="J64" s="296"/>
      <c r="K64" s="296"/>
      <c r="L64" s="296"/>
      <c r="M64" s="296"/>
      <c r="N64" s="296"/>
      <c r="O64" s="296"/>
      <c r="P64" s="296"/>
      <c r="Q64" s="296"/>
      <c r="R64" s="296"/>
      <c r="S64" s="296"/>
      <c r="T64" s="296"/>
      <c r="U64" s="296"/>
      <c r="V64" s="296"/>
      <c r="W64" s="296" t="s">
        <v>97</v>
      </c>
      <c r="X64" s="296"/>
      <c r="Y64" s="296"/>
      <c r="Z64" s="296"/>
      <c r="AA64" s="296" t="s">
        <v>97</v>
      </c>
      <c r="AB64" s="296"/>
      <c r="AC64" s="296"/>
      <c r="AD64" s="296" t="s">
        <v>97</v>
      </c>
      <c r="AE64" s="296"/>
      <c r="AF64" s="296"/>
      <c r="AG64" s="296"/>
      <c r="AH64" s="296" t="s">
        <v>97</v>
      </c>
    </row>
    <row r="65" spans="1:65" x14ac:dyDescent="0.25">
      <c r="A65" s="244" t="s">
        <v>3067</v>
      </c>
      <c r="B65" s="244" t="s">
        <v>3068</v>
      </c>
      <c r="C65" s="243">
        <f t="shared" si="1"/>
        <v>1277</v>
      </c>
      <c r="D65" s="296"/>
      <c r="E65" s="296" t="s">
        <v>97</v>
      </c>
      <c r="F65" s="296"/>
      <c r="G65" s="296"/>
      <c r="H65" s="296"/>
      <c r="I65" s="296"/>
      <c r="J65" s="296"/>
      <c r="K65" s="296"/>
      <c r="L65" s="296"/>
      <c r="M65" s="296"/>
      <c r="N65" s="296"/>
      <c r="O65" s="296"/>
      <c r="P65" s="296" t="s">
        <v>97</v>
      </c>
      <c r="Q65" s="296"/>
      <c r="R65" s="296"/>
      <c r="S65" s="296"/>
      <c r="T65" s="296"/>
      <c r="U65" s="296"/>
      <c r="V65" s="296"/>
      <c r="W65" s="296" t="s">
        <v>97</v>
      </c>
      <c r="X65" s="296"/>
      <c r="Y65" s="296"/>
      <c r="Z65" s="296"/>
      <c r="AA65" s="296" t="s">
        <v>97</v>
      </c>
      <c r="AB65" s="296"/>
      <c r="AC65" s="296"/>
      <c r="AD65" s="296"/>
      <c r="AE65" s="296"/>
      <c r="AF65" s="296"/>
      <c r="AG65" s="296"/>
      <c r="AH65" s="296" t="s">
        <v>97</v>
      </c>
    </row>
    <row r="66" spans="1:65" x14ac:dyDescent="0.25">
      <c r="A66" s="244" t="s">
        <v>3069</v>
      </c>
      <c r="B66" s="244" t="s">
        <v>3070</v>
      </c>
      <c r="C66" s="243">
        <f t="shared" si="1"/>
        <v>819</v>
      </c>
      <c r="D66" s="296"/>
      <c r="E66" s="296" t="s">
        <v>97</v>
      </c>
      <c r="F66" s="296"/>
      <c r="G66" s="296"/>
      <c r="H66" s="296"/>
      <c r="I66" s="296"/>
      <c r="J66" s="296"/>
      <c r="K66" s="296"/>
      <c r="L66" s="296"/>
      <c r="M66" s="296"/>
      <c r="N66" s="296"/>
      <c r="O66" s="296"/>
      <c r="P66" s="296"/>
      <c r="Q66" s="296"/>
      <c r="R66" s="296"/>
      <c r="S66" s="296"/>
      <c r="T66" s="296"/>
      <c r="U66" s="296"/>
      <c r="V66" s="296"/>
      <c r="W66" s="296"/>
      <c r="X66" s="296"/>
      <c r="Y66" s="296"/>
      <c r="Z66" s="296"/>
      <c r="AA66" s="296"/>
      <c r="AB66" s="296"/>
      <c r="AC66" s="296"/>
      <c r="AD66" s="296"/>
      <c r="AE66" s="296"/>
      <c r="AF66" s="296"/>
      <c r="AG66" s="296"/>
      <c r="AH66" s="296"/>
    </row>
    <row r="67" spans="1:65" x14ac:dyDescent="0.25">
      <c r="A67" s="244" t="s">
        <v>2731</v>
      </c>
      <c r="B67" s="244" t="s">
        <v>2732</v>
      </c>
      <c r="C67" s="243">
        <v>62</v>
      </c>
      <c r="D67" s="296"/>
      <c r="E67" s="296" t="s">
        <v>97</v>
      </c>
      <c r="F67" s="296"/>
      <c r="G67" s="296" t="s">
        <v>97</v>
      </c>
      <c r="H67" s="296"/>
      <c r="I67" s="296"/>
      <c r="J67" s="296"/>
      <c r="K67" s="296"/>
      <c r="L67" s="296"/>
      <c r="M67" s="296"/>
      <c r="N67" s="296"/>
      <c r="O67" s="296"/>
      <c r="P67" s="296" t="s">
        <v>97</v>
      </c>
      <c r="Q67" s="296"/>
      <c r="R67" s="296"/>
      <c r="S67" s="296" t="s">
        <v>97</v>
      </c>
      <c r="T67" s="296" t="s">
        <v>97</v>
      </c>
      <c r="U67" s="296" t="s">
        <v>97</v>
      </c>
      <c r="V67" s="296" t="s">
        <v>97</v>
      </c>
      <c r="W67" s="296" t="s">
        <v>97</v>
      </c>
      <c r="X67" s="296" t="s">
        <v>97</v>
      </c>
      <c r="Y67" s="296" t="s">
        <v>97</v>
      </c>
      <c r="Z67" s="296" t="s">
        <v>97</v>
      </c>
      <c r="AA67" s="296" t="s">
        <v>97</v>
      </c>
      <c r="AB67" s="296" t="s">
        <v>97</v>
      </c>
      <c r="AC67" s="296" t="s">
        <v>97</v>
      </c>
      <c r="AD67" s="296" t="s">
        <v>97</v>
      </c>
      <c r="AE67" s="296" t="s">
        <v>97</v>
      </c>
      <c r="AF67" s="296" t="s">
        <v>97</v>
      </c>
      <c r="AG67" s="296" t="s">
        <v>97</v>
      </c>
      <c r="AH67" s="296" t="s">
        <v>97</v>
      </c>
    </row>
    <row r="68" spans="1:65" x14ac:dyDescent="0.25">
      <c r="A68" s="244" t="s">
        <v>3071</v>
      </c>
      <c r="B68" s="244" t="s">
        <v>3072</v>
      </c>
      <c r="C68" s="243">
        <v>89</v>
      </c>
      <c r="D68" s="296"/>
      <c r="E68" s="296" t="s">
        <v>97</v>
      </c>
      <c r="F68" s="296"/>
      <c r="G68" s="296" t="s">
        <v>97</v>
      </c>
      <c r="H68" s="296"/>
      <c r="I68" s="296"/>
      <c r="J68" s="296"/>
      <c r="K68" s="296"/>
      <c r="L68" s="296"/>
      <c r="M68" s="296"/>
      <c r="N68" s="296"/>
      <c r="O68" s="296"/>
      <c r="P68" s="296" t="s">
        <v>97</v>
      </c>
      <c r="Q68" s="296"/>
      <c r="R68" s="296"/>
      <c r="S68" s="296" t="s">
        <v>97</v>
      </c>
      <c r="T68" s="296" t="s">
        <v>97</v>
      </c>
      <c r="U68" s="296" t="s">
        <v>97</v>
      </c>
      <c r="V68" s="296" t="s">
        <v>97</v>
      </c>
      <c r="W68" s="296" t="s">
        <v>97</v>
      </c>
      <c r="X68" s="296" t="s">
        <v>97</v>
      </c>
      <c r="Y68" s="296" t="s">
        <v>97</v>
      </c>
      <c r="Z68" s="296" t="s">
        <v>97</v>
      </c>
      <c r="AA68" s="296" t="s">
        <v>97</v>
      </c>
      <c r="AB68" s="296" t="s">
        <v>97</v>
      </c>
      <c r="AC68" s="296" t="s">
        <v>97</v>
      </c>
      <c r="AD68" s="296" t="s">
        <v>97</v>
      </c>
      <c r="AE68" s="296" t="s">
        <v>97</v>
      </c>
      <c r="AF68" s="296" t="s">
        <v>97</v>
      </c>
      <c r="AG68" s="296" t="s">
        <v>97</v>
      </c>
      <c r="AH68" s="296" t="s">
        <v>97</v>
      </c>
    </row>
    <row r="69" spans="1:65" x14ac:dyDescent="0.25">
      <c r="A69" s="244" t="s">
        <v>2643</v>
      </c>
      <c r="B69" s="244" t="s">
        <v>2364</v>
      </c>
      <c r="C69" s="243">
        <f t="shared" ref="C69" si="2">ROUND(C36*1.05,0)</f>
        <v>258</v>
      </c>
      <c r="D69" s="296"/>
      <c r="E69" s="296"/>
      <c r="F69" s="296"/>
      <c r="G69" s="296"/>
      <c r="H69" s="296"/>
      <c r="I69" s="296"/>
      <c r="J69" s="296"/>
      <c r="K69" s="296"/>
      <c r="L69" s="296"/>
      <c r="M69" s="296"/>
      <c r="N69" s="296"/>
      <c r="O69" s="296"/>
      <c r="P69" s="296" t="s">
        <v>97</v>
      </c>
      <c r="Q69" s="296"/>
      <c r="R69" s="296"/>
      <c r="S69" s="296" t="s">
        <v>97</v>
      </c>
      <c r="T69" s="296" t="s">
        <v>97</v>
      </c>
      <c r="U69" s="296" t="s">
        <v>97</v>
      </c>
      <c r="V69" s="296" t="s">
        <v>97</v>
      </c>
      <c r="W69" s="296" t="s">
        <v>97</v>
      </c>
      <c r="X69" s="296" t="s">
        <v>97</v>
      </c>
      <c r="Y69" s="296" t="s">
        <v>97</v>
      </c>
      <c r="Z69" s="296" t="s">
        <v>97</v>
      </c>
      <c r="AA69" s="296" t="s">
        <v>97</v>
      </c>
      <c r="AB69" s="296" t="s">
        <v>97</v>
      </c>
      <c r="AC69" s="296" t="s">
        <v>97</v>
      </c>
      <c r="AD69" s="296" t="s">
        <v>97</v>
      </c>
      <c r="AE69" s="296" t="s">
        <v>97</v>
      </c>
      <c r="AF69" s="296" t="s">
        <v>97</v>
      </c>
      <c r="AG69" s="296" t="s">
        <v>97</v>
      </c>
      <c r="AH69" s="296" t="s">
        <v>97</v>
      </c>
    </row>
    <row r="70" spans="1:65" ht="45" x14ac:dyDescent="0.25">
      <c r="A70" s="244" t="s">
        <v>2629</v>
      </c>
      <c r="B70" s="244" t="s">
        <v>3073</v>
      </c>
      <c r="C70" s="243">
        <v>24</v>
      </c>
      <c r="D70" s="296"/>
      <c r="E70" s="296"/>
      <c r="F70" s="296"/>
      <c r="G70" s="296"/>
      <c r="H70" s="296"/>
      <c r="I70" s="296"/>
      <c r="J70" s="296"/>
      <c r="K70" s="296"/>
      <c r="L70" s="296"/>
      <c r="M70" s="296"/>
      <c r="N70" s="296"/>
      <c r="O70" s="296"/>
      <c r="P70" s="296"/>
      <c r="Q70" s="296"/>
      <c r="R70" s="296"/>
      <c r="S70" s="296"/>
      <c r="T70" s="296"/>
      <c r="U70" s="296"/>
      <c r="V70" s="296"/>
      <c r="W70" s="296" t="s">
        <v>97</v>
      </c>
      <c r="X70" s="296"/>
      <c r="Y70" s="296"/>
      <c r="Z70" s="296"/>
      <c r="AA70" s="296" t="s">
        <v>97</v>
      </c>
      <c r="AB70" s="296"/>
      <c r="AC70" s="296"/>
      <c r="AD70" s="296"/>
      <c r="AE70" s="296"/>
      <c r="AF70" s="296"/>
      <c r="AG70" s="296"/>
      <c r="AH70" s="296"/>
    </row>
    <row r="71" spans="1:65" ht="30" x14ac:dyDescent="0.25">
      <c r="A71" s="244" t="s">
        <v>2637</v>
      </c>
      <c r="B71" s="244" t="s">
        <v>3149</v>
      </c>
      <c r="C71" s="243">
        <f t="shared" ref="C71:C74" si="3">ROUND(C38*1.05,0)</f>
        <v>258</v>
      </c>
      <c r="D71" s="296"/>
      <c r="E71" s="296"/>
      <c r="F71" s="296"/>
      <c r="G71" s="296"/>
      <c r="H71" s="296"/>
      <c r="I71" s="296"/>
      <c r="J71" s="296"/>
      <c r="K71" s="296"/>
      <c r="L71" s="296"/>
      <c r="M71" s="296"/>
      <c r="N71" s="296"/>
      <c r="O71" s="296"/>
      <c r="P71" s="296"/>
      <c r="Q71" s="296"/>
      <c r="R71" s="296"/>
      <c r="S71" s="296"/>
      <c r="T71" s="296"/>
      <c r="U71" s="296"/>
      <c r="V71" s="296"/>
      <c r="W71" s="296"/>
      <c r="X71" s="296"/>
      <c r="Y71" s="296"/>
      <c r="Z71" s="296"/>
      <c r="AA71" s="296"/>
      <c r="AB71" s="296"/>
      <c r="AC71" s="296"/>
      <c r="AD71" s="296"/>
      <c r="AE71" s="296"/>
      <c r="AF71" s="296" t="s">
        <v>97</v>
      </c>
      <c r="AG71" s="296" t="s">
        <v>97</v>
      </c>
      <c r="AH71" s="296" t="s">
        <v>97</v>
      </c>
    </row>
    <row r="72" spans="1:65" ht="30" x14ac:dyDescent="0.25">
      <c r="A72" s="244" t="s">
        <v>2639</v>
      </c>
      <c r="B72" s="244" t="s">
        <v>2640</v>
      </c>
      <c r="C72" s="243">
        <f t="shared" si="3"/>
        <v>218</v>
      </c>
      <c r="D72" s="296"/>
      <c r="E72" s="296"/>
      <c r="F72" s="296"/>
      <c r="G72" s="296"/>
      <c r="H72" s="296"/>
      <c r="I72" s="296"/>
      <c r="J72" s="296"/>
      <c r="K72" s="296"/>
      <c r="L72" s="296"/>
      <c r="M72" s="296"/>
      <c r="N72" s="296"/>
      <c r="O72" s="296"/>
      <c r="P72" s="296"/>
      <c r="Q72" s="296"/>
      <c r="R72" s="296"/>
      <c r="S72" s="296"/>
      <c r="T72" s="296"/>
      <c r="U72" s="296"/>
      <c r="V72" s="296"/>
      <c r="W72" s="296"/>
      <c r="X72" s="296"/>
      <c r="Y72" s="296"/>
      <c r="Z72" s="296"/>
      <c r="AA72" s="296"/>
      <c r="AB72" s="296"/>
      <c r="AC72" s="296"/>
      <c r="AD72" s="296"/>
      <c r="AE72" s="296"/>
      <c r="AF72" s="296" t="s">
        <v>97</v>
      </c>
      <c r="AG72" s="296" t="s">
        <v>97</v>
      </c>
      <c r="AH72" s="296" t="s">
        <v>97</v>
      </c>
    </row>
    <row r="73" spans="1:65" ht="30" x14ac:dyDescent="0.25">
      <c r="A73" s="244" t="s">
        <v>3074</v>
      </c>
      <c r="B73" s="244" t="s">
        <v>2349</v>
      </c>
      <c r="C73" s="243">
        <f t="shared" si="3"/>
        <v>977</v>
      </c>
      <c r="D73" s="296"/>
      <c r="E73" s="296"/>
      <c r="F73" s="296"/>
      <c r="G73" s="296"/>
      <c r="H73" s="296"/>
      <c r="I73" s="296"/>
      <c r="J73" s="296"/>
      <c r="K73" s="296"/>
      <c r="L73" s="296"/>
      <c r="M73" s="296"/>
      <c r="N73" s="296"/>
      <c r="O73" s="296"/>
      <c r="P73" s="296" t="s">
        <v>97</v>
      </c>
      <c r="Q73" s="296"/>
      <c r="R73" s="296"/>
      <c r="S73" s="296"/>
      <c r="T73" s="296"/>
      <c r="U73" s="296"/>
      <c r="V73" s="296"/>
      <c r="W73" s="296" t="s">
        <v>97</v>
      </c>
      <c r="X73" s="296"/>
      <c r="Y73" s="296"/>
      <c r="Z73" s="296"/>
      <c r="AA73" s="296"/>
      <c r="AB73" s="296"/>
      <c r="AC73" s="296"/>
      <c r="AD73" s="296"/>
      <c r="AE73" s="296"/>
      <c r="AF73" s="296"/>
      <c r="AG73" s="296"/>
      <c r="AH73" s="296"/>
    </row>
    <row r="74" spans="1:65" x14ac:dyDescent="0.25">
      <c r="A74" s="244" t="s">
        <v>3075</v>
      </c>
      <c r="B74" s="244" t="s">
        <v>3076</v>
      </c>
      <c r="C74" s="243">
        <f t="shared" si="3"/>
        <v>550</v>
      </c>
      <c r="D74" s="296"/>
      <c r="E74" s="296" t="s">
        <v>97</v>
      </c>
      <c r="F74" s="296"/>
      <c r="G74" s="296"/>
      <c r="H74" s="296"/>
      <c r="I74" s="296"/>
      <c r="J74" s="296"/>
      <c r="K74" s="296"/>
      <c r="L74" s="296"/>
      <c r="M74" s="296"/>
      <c r="N74" s="296"/>
      <c r="O74" s="296"/>
      <c r="P74" s="296" t="s">
        <v>97</v>
      </c>
      <c r="Q74" s="296"/>
      <c r="R74" s="296"/>
      <c r="S74" s="296"/>
      <c r="T74" s="296"/>
      <c r="U74" s="296"/>
      <c r="V74" s="296"/>
      <c r="W74" s="296"/>
      <c r="X74" s="296"/>
      <c r="Y74" s="296"/>
      <c r="Z74" s="296"/>
      <c r="AA74" s="296"/>
      <c r="AB74" s="296"/>
      <c r="AC74" s="296"/>
      <c r="AD74" s="296"/>
      <c r="AE74" s="296"/>
      <c r="AF74" s="296"/>
      <c r="AG74" s="296"/>
      <c r="AH74" s="296"/>
    </row>
    <row r="77" spans="1:65" s="308" customFormat="1" ht="15.75" x14ac:dyDescent="0.25">
      <c r="A77" s="445" t="s">
        <v>3151</v>
      </c>
      <c r="B77" s="445"/>
      <c r="C77" s="445"/>
      <c r="D77" s="445"/>
      <c r="E77" s="445"/>
      <c r="F77" s="445"/>
      <c r="G77" s="445"/>
      <c r="H77" s="445"/>
      <c r="I77" s="445"/>
      <c r="J77" s="445"/>
      <c r="K77" s="445"/>
      <c r="L77" s="445"/>
      <c r="M77" s="445"/>
      <c r="N77" s="445"/>
      <c r="O77" s="445"/>
      <c r="P77" s="445"/>
      <c r="Q77" s="445"/>
      <c r="R77" s="445"/>
      <c r="S77" s="445"/>
      <c r="T77" s="445"/>
      <c r="U77" s="445"/>
      <c r="V77" s="445"/>
      <c r="W77" s="445"/>
      <c r="X77" s="445"/>
      <c r="Y77" s="445"/>
      <c r="Z77" s="445"/>
      <c r="AA77" s="445"/>
      <c r="AB77" s="445"/>
      <c r="AC77" s="445"/>
      <c r="AD77" s="445"/>
      <c r="AE77" s="445"/>
      <c r="AF77" s="445"/>
      <c r="AG77" s="445"/>
      <c r="AH77" s="445"/>
      <c r="BM77" s="32"/>
    </row>
    <row r="79" spans="1:65" x14ac:dyDescent="0.25">
      <c r="A79" s="447" t="s">
        <v>2348</v>
      </c>
      <c r="B79" s="447" t="s">
        <v>2943</v>
      </c>
      <c r="C79" s="447" t="s">
        <v>2596</v>
      </c>
      <c r="D79" s="327" t="s">
        <v>3152</v>
      </c>
      <c r="E79" s="327" t="s">
        <v>3153</v>
      </c>
      <c r="F79" s="327" t="s">
        <v>3154</v>
      </c>
      <c r="G79" s="327" t="s">
        <v>3155</v>
      </c>
      <c r="H79" s="327" t="s">
        <v>3156</v>
      </c>
      <c r="I79" s="327" t="s">
        <v>3157</v>
      </c>
      <c r="J79" s="327" t="s">
        <v>3158</v>
      </c>
      <c r="K79" s="327" t="s">
        <v>3159</v>
      </c>
      <c r="L79" s="327" t="s">
        <v>3160</v>
      </c>
      <c r="M79" s="327" t="s">
        <v>3161</v>
      </c>
      <c r="N79" s="327" t="s">
        <v>3162</v>
      </c>
      <c r="O79" s="327" t="s">
        <v>3163</v>
      </c>
      <c r="P79" s="327" t="s">
        <v>3164</v>
      </c>
      <c r="Q79" s="327" t="s">
        <v>3165</v>
      </c>
      <c r="R79" s="327" t="s">
        <v>3166</v>
      </c>
      <c r="S79" s="327" t="s">
        <v>3167</v>
      </c>
      <c r="T79" s="327" t="s">
        <v>3168</v>
      </c>
      <c r="U79" s="327" t="s">
        <v>3169</v>
      </c>
      <c r="V79" s="327" t="s">
        <v>3170</v>
      </c>
      <c r="W79" s="327" t="s">
        <v>3171</v>
      </c>
      <c r="X79" s="327" t="s">
        <v>3172</v>
      </c>
      <c r="Y79" s="327" t="s">
        <v>3173</v>
      </c>
      <c r="Z79" s="327" t="s">
        <v>3174</v>
      </c>
      <c r="AA79" s="327" t="s">
        <v>3175</v>
      </c>
      <c r="AB79" s="327" t="s">
        <v>3176</v>
      </c>
      <c r="AC79" s="327" t="s">
        <v>3177</v>
      </c>
      <c r="AD79" s="327" t="s">
        <v>3178</v>
      </c>
      <c r="AE79" s="327" t="s">
        <v>3179</v>
      </c>
      <c r="AF79" s="327" t="s">
        <v>3180</v>
      </c>
      <c r="AG79" s="327" t="s">
        <v>3181</v>
      </c>
      <c r="AH79" s="327" t="s">
        <v>3182</v>
      </c>
    </row>
    <row r="80" spans="1:65" x14ac:dyDescent="0.25">
      <c r="A80" s="447"/>
      <c r="B80" s="447"/>
      <c r="C80" s="447"/>
      <c r="D80" s="254" t="s">
        <v>3112</v>
      </c>
      <c r="E80" s="254" t="s">
        <v>3113</v>
      </c>
      <c r="F80" s="254" t="s">
        <v>3114</v>
      </c>
      <c r="G80" s="254" t="s">
        <v>3115</v>
      </c>
      <c r="H80" s="254" t="s">
        <v>3116</v>
      </c>
      <c r="I80" s="254" t="s">
        <v>3117</v>
      </c>
      <c r="J80" s="254" t="s">
        <v>3118</v>
      </c>
      <c r="K80" s="254" t="s">
        <v>3119</v>
      </c>
      <c r="L80" s="254" t="s">
        <v>3120</v>
      </c>
      <c r="M80" s="254" t="s">
        <v>3121</v>
      </c>
      <c r="N80" s="254" t="s">
        <v>3122</v>
      </c>
      <c r="O80" s="254" t="s">
        <v>3123</v>
      </c>
      <c r="P80" s="254" t="s">
        <v>3124</v>
      </c>
      <c r="Q80" s="161" t="s">
        <v>3125</v>
      </c>
      <c r="R80" s="161" t="s">
        <v>3126</v>
      </c>
      <c r="S80" s="161" t="s">
        <v>3127</v>
      </c>
      <c r="T80" s="161" t="s">
        <v>3128</v>
      </c>
      <c r="U80" s="161" t="s">
        <v>3129</v>
      </c>
      <c r="V80" s="161" t="s">
        <v>3130</v>
      </c>
      <c r="W80" s="161" t="s">
        <v>3131</v>
      </c>
      <c r="X80" s="161" t="s">
        <v>3132</v>
      </c>
      <c r="Y80" s="161" t="s">
        <v>3133</v>
      </c>
      <c r="Z80" s="161" t="s">
        <v>3134</v>
      </c>
      <c r="AA80" s="161" t="s">
        <v>3135</v>
      </c>
      <c r="AB80" s="161" t="s">
        <v>3136</v>
      </c>
      <c r="AC80" s="161" t="s">
        <v>3137</v>
      </c>
      <c r="AD80" s="161" t="s">
        <v>3138</v>
      </c>
      <c r="AE80" s="161" t="s">
        <v>3139</v>
      </c>
      <c r="AF80" s="161" t="s">
        <v>3140</v>
      </c>
      <c r="AG80" s="161" t="s">
        <v>3141</v>
      </c>
      <c r="AH80" s="161" t="s">
        <v>3142</v>
      </c>
    </row>
    <row r="81" spans="1:34" ht="30" x14ac:dyDescent="0.25">
      <c r="A81" s="244" t="s">
        <v>3040</v>
      </c>
      <c r="B81" s="244" t="s">
        <v>3041</v>
      </c>
      <c r="C81" s="243">
        <v>1141</v>
      </c>
      <c r="D81" s="296" t="s">
        <v>97</v>
      </c>
      <c r="E81" s="296" t="s">
        <v>97</v>
      </c>
      <c r="F81" s="296" t="s">
        <v>97</v>
      </c>
      <c r="G81" s="296" t="s">
        <v>97</v>
      </c>
      <c r="H81" s="296" t="s">
        <v>97</v>
      </c>
      <c r="I81" s="296" t="s">
        <v>97</v>
      </c>
      <c r="J81" s="296" t="s">
        <v>97</v>
      </c>
      <c r="K81" s="296" t="s">
        <v>97</v>
      </c>
      <c r="L81" s="296" t="s">
        <v>97</v>
      </c>
      <c r="M81" s="296" t="s">
        <v>97</v>
      </c>
      <c r="N81" s="296" t="s">
        <v>97</v>
      </c>
      <c r="O81" s="296" t="s">
        <v>97</v>
      </c>
      <c r="P81" s="296" t="s">
        <v>97</v>
      </c>
      <c r="Q81" s="296" t="s">
        <v>97</v>
      </c>
      <c r="R81" s="296" t="s">
        <v>97</v>
      </c>
      <c r="S81" s="296" t="s">
        <v>97</v>
      </c>
      <c r="T81" s="296" t="s">
        <v>97</v>
      </c>
      <c r="U81" s="296" t="s">
        <v>97</v>
      </c>
      <c r="V81" s="296" t="s">
        <v>97</v>
      </c>
      <c r="W81" s="296" t="s">
        <v>97</v>
      </c>
      <c r="X81" s="296" t="s">
        <v>97</v>
      </c>
      <c r="Y81" s="296" t="s">
        <v>97</v>
      </c>
      <c r="Z81" s="296" t="s">
        <v>97</v>
      </c>
      <c r="AA81" s="296" t="s">
        <v>97</v>
      </c>
      <c r="AB81" s="296" t="s">
        <v>97</v>
      </c>
      <c r="AC81" s="296" t="s">
        <v>97</v>
      </c>
      <c r="AD81" s="296" t="s">
        <v>97</v>
      </c>
      <c r="AE81" s="296" t="s">
        <v>97</v>
      </c>
      <c r="AF81" s="296" t="s">
        <v>97</v>
      </c>
      <c r="AG81" s="296" t="s">
        <v>97</v>
      </c>
      <c r="AH81" s="296" t="s">
        <v>97</v>
      </c>
    </row>
    <row r="82" spans="1:34" ht="30" x14ac:dyDescent="0.25">
      <c r="A82" s="244" t="s">
        <v>3042</v>
      </c>
      <c r="B82" s="244" t="s">
        <v>3043</v>
      </c>
      <c r="C82" s="243">
        <v>466</v>
      </c>
      <c r="D82" s="296"/>
      <c r="E82" s="296"/>
      <c r="F82" s="296"/>
      <c r="G82" s="296" t="s">
        <v>97</v>
      </c>
      <c r="H82" s="296"/>
      <c r="I82" s="296"/>
      <c r="J82" s="296"/>
      <c r="K82" s="296"/>
      <c r="L82" s="296"/>
      <c r="M82" s="296"/>
      <c r="N82" s="296"/>
      <c r="O82" s="296"/>
      <c r="P82" s="296" t="s">
        <v>97</v>
      </c>
      <c r="Q82" s="296"/>
      <c r="R82" s="296" t="s">
        <v>97</v>
      </c>
      <c r="S82" s="296" t="s">
        <v>97</v>
      </c>
      <c r="T82" s="296" t="s">
        <v>97</v>
      </c>
      <c r="U82" s="296" t="s">
        <v>97</v>
      </c>
      <c r="V82" s="296" t="s">
        <v>97</v>
      </c>
      <c r="W82" s="296" t="s">
        <v>97</v>
      </c>
      <c r="X82" s="296" t="s">
        <v>97</v>
      </c>
      <c r="Y82" s="296" t="s">
        <v>97</v>
      </c>
      <c r="Z82" s="296" t="s">
        <v>97</v>
      </c>
      <c r="AA82" s="296" t="s">
        <v>97</v>
      </c>
      <c r="AB82" s="296" t="s">
        <v>97</v>
      </c>
      <c r="AC82" s="296" t="s">
        <v>97</v>
      </c>
      <c r="AD82" s="296" t="s">
        <v>97</v>
      </c>
      <c r="AE82" s="296" t="s">
        <v>97</v>
      </c>
      <c r="AF82" s="296" t="s">
        <v>97</v>
      </c>
      <c r="AG82" s="296" t="s">
        <v>97</v>
      </c>
      <c r="AH82" s="296" t="s">
        <v>97</v>
      </c>
    </row>
    <row r="83" spans="1:34" ht="30" x14ac:dyDescent="0.25">
      <c r="A83" s="244" t="s">
        <v>3044</v>
      </c>
      <c r="B83" s="244" t="s">
        <v>3045</v>
      </c>
      <c r="C83" s="243">
        <v>567</v>
      </c>
      <c r="D83" s="296"/>
      <c r="E83" s="296" t="s">
        <v>97</v>
      </c>
      <c r="F83" s="296"/>
      <c r="G83" s="296"/>
      <c r="H83" s="296"/>
      <c r="I83" s="296"/>
      <c r="J83" s="296"/>
      <c r="K83" s="296"/>
      <c r="L83" s="296"/>
      <c r="M83" s="296"/>
      <c r="N83" s="296"/>
      <c r="O83" s="296"/>
      <c r="P83" s="296" t="s">
        <v>97</v>
      </c>
      <c r="Q83" s="296"/>
      <c r="R83" s="296" t="s">
        <v>97</v>
      </c>
      <c r="S83" s="296" t="s">
        <v>97</v>
      </c>
      <c r="T83" s="296" t="s">
        <v>97</v>
      </c>
      <c r="U83" s="296" t="s">
        <v>97</v>
      </c>
      <c r="V83" s="296" t="s">
        <v>97</v>
      </c>
      <c r="W83" s="296" t="s">
        <v>97</v>
      </c>
      <c r="X83" s="296" t="s">
        <v>97</v>
      </c>
      <c r="Y83" s="296" t="s">
        <v>97</v>
      </c>
      <c r="Z83" s="296" t="s">
        <v>97</v>
      </c>
      <c r="AA83" s="296" t="s">
        <v>97</v>
      </c>
      <c r="AB83" s="296" t="s">
        <v>97</v>
      </c>
      <c r="AC83" s="296" t="s">
        <v>97</v>
      </c>
      <c r="AD83" s="296" t="s">
        <v>97</v>
      </c>
      <c r="AE83" s="296" t="s">
        <v>97</v>
      </c>
      <c r="AF83" s="296" t="s">
        <v>97</v>
      </c>
      <c r="AG83" s="296" t="s">
        <v>97</v>
      </c>
      <c r="AH83" s="296" t="s">
        <v>97</v>
      </c>
    </row>
    <row r="84" spans="1:34" ht="30" x14ac:dyDescent="0.25">
      <c r="A84" s="244" t="s">
        <v>3046</v>
      </c>
      <c r="B84" s="244" t="s">
        <v>3047</v>
      </c>
      <c r="C84" s="243">
        <v>297</v>
      </c>
      <c r="D84" s="296"/>
      <c r="E84" s="296" t="s">
        <v>97</v>
      </c>
      <c r="F84" s="296"/>
      <c r="G84" s="296"/>
      <c r="H84" s="296"/>
      <c r="I84" s="296"/>
      <c r="J84" s="296"/>
      <c r="K84" s="296"/>
      <c r="L84" s="296"/>
      <c r="M84" s="296"/>
      <c r="N84" s="296"/>
      <c r="O84" s="296"/>
      <c r="P84" s="296" t="s">
        <v>97</v>
      </c>
      <c r="Q84" s="296"/>
      <c r="R84" s="296"/>
      <c r="S84" s="296" t="s">
        <v>97</v>
      </c>
      <c r="T84" s="296" t="s">
        <v>97</v>
      </c>
      <c r="U84" s="296" t="s">
        <v>97</v>
      </c>
      <c r="V84" s="296" t="s">
        <v>97</v>
      </c>
      <c r="W84" s="296" t="s">
        <v>97</v>
      </c>
      <c r="X84" s="296" t="s">
        <v>97</v>
      </c>
      <c r="Y84" s="296" t="s">
        <v>97</v>
      </c>
      <c r="Z84" s="296" t="s">
        <v>97</v>
      </c>
      <c r="AA84" s="296" t="s">
        <v>97</v>
      </c>
      <c r="AB84" s="296" t="s">
        <v>97</v>
      </c>
      <c r="AC84" s="296" t="s">
        <v>97</v>
      </c>
      <c r="AD84" s="296" t="s">
        <v>97</v>
      </c>
      <c r="AE84" s="296" t="s">
        <v>97</v>
      </c>
      <c r="AF84" s="296" t="s">
        <v>97</v>
      </c>
      <c r="AG84" s="296" t="s">
        <v>97</v>
      </c>
      <c r="AH84" s="296" t="s">
        <v>97</v>
      </c>
    </row>
    <row r="85" spans="1:34" ht="30" x14ac:dyDescent="0.25">
      <c r="A85" s="244" t="s">
        <v>3048</v>
      </c>
      <c r="B85" s="244" t="s">
        <v>3049</v>
      </c>
      <c r="C85" s="243">
        <v>337</v>
      </c>
      <c r="D85" s="296"/>
      <c r="E85" s="296"/>
      <c r="F85" s="296"/>
      <c r="G85" s="296"/>
      <c r="H85" s="296"/>
      <c r="I85" s="296"/>
      <c r="J85" s="296"/>
      <c r="K85" s="296"/>
      <c r="L85" s="296"/>
      <c r="M85" s="296"/>
      <c r="N85" s="296"/>
      <c r="O85" s="296"/>
      <c r="P85" s="296" t="s">
        <v>97</v>
      </c>
      <c r="Q85" s="296"/>
      <c r="R85" s="296"/>
      <c r="S85" s="296" t="s">
        <v>97</v>
      </c>
      <c r="T85" s="296" t="s">
        <v>97</v>
      </c>
      <c r="U85" s="296" t="s">
        <v>97</v>
      </c>
      <c r="V85" s="296" t="s">
        <v>97</v>
      </c>
      <c r="W85" s="296" t="s">
        <v>97</v>
      </c>
      <c r="X85" s="296" t="s">
        <v>97</v>
      </c>
      <c r="Y85" s="296" t="s">
        <v>97</v>
      </c>
      <c r="Z85" s="296" t="s">
        <v>97</v>
      </c>
      <c r="AA85" s="296" t="s">
        <v>97</v>
      </c>
      <c r="AB85" s="296" t="s">
        <v>97</v>
      </c>
      <c r="AC85" s="296" t="s">
        <v>97</v>
      </c>
      <c r="AD85" s="296" t="s">
        <v>97</v>
      </c>
      <c r="AE85" s="296" t="s">
        <v>97</v>
      </c>
      <c r="AF85" s="296" t="s">
        <v>97</v>
      </c>
      <c r="AG85" s="296" t="s">
        <v>97</v>
      </c>
      <c r="AH85" s="296" t="s">
        <v>97</v>
      </c>
    </row>
    <row r="86" spans="1:34" ht="30" x14ac:dyDescent="0.25">
      <c r="A86" s="244" t="s">
        <v>3050</v>
      </c>
      <c r="B86" s="244" t="s">
        <v>3051</v>
      </c>
      <c r="C86" s="243">
        <v>551</v>
      </c>
      <c r="D86" s="296"/>
      <c r="E86" s="296"/>
      <c r="F86" s="296"/>
      <c r="G86" s="296" t="s">
        <v>97</v>
      </c>
      <c r="H86" s="296"/>
      <c r="I86" s="296"/>
      <c r="J86" s="296"/>
      <c r="K86" s="296"/>
      <c r="L86" s="296"/>
      <c r="M86" s="296"/>
      <c r="N86" s="296"/>
      <c r="O86" s="296"/>
      <c r="P86" s="296" t="s">
        <v>97</v>
      </c>
      <c r="Q86" s="296"/>
      <c r="R86" s="296"/>
      <c r="S86" s="296" t="s">
        <v>97</v>
      </c>
      <c r="T86" s="296" t="s">
        <v>97</v>
      </c>
      <c r="U86" s="296" t="s">
        <v>97</v>
      </c>
      <c r="V86" s="296" t="s">
        <v>97</v>
      </c>
      <c r="W86" s="296" t="s">
        <v>97</v>
      </c>
      <c r="X86" s="296" t="s">
        <v>97</v>
      </c>
      <c r="Y86" s="296" t="s">
        <v>97</v>
      </c>
      <c r="Z86" s="296" t="s">
        <v>97</v>
      </c>
      <c r="AA86" s="296" t="s">
        <v>97</v>
      </c>
      <c r="AB86" s="296" t="s">
        <v>97</v>
      </c>
      <c r="AC86" s="296" t="s">
        <v>97</v>
      </c>
      <c r="AD86" s="296" t="s">
        <v>97</v>
      </c>
      <c r="AE86" s="296" t="s">
        <v>97</v>
      </c>
      <c r="AF86" s="296" t="s">
        <v>97</v>
      </c>
      <c r="AG86" s="296" t="s">
        <v>97</v>
      </c>
      <c r="AH86" s="296" t="s">
        <v>97</v>
      </c>
    </row>
    <row r="87" spans="1:34" ht="30" x14ac:dyDescent="0.25">
      <c r="A87" s="244" t="s">
        <v>3052</v>
      </c>
      <c r="B87" s="244" t="s">
        <v>3053</v>
      </c>
      <c r="C87" s="243">
        <v>356</v>
      </c>
      <c r="D87" s="296"/>
      <c r="E87" s="296"/>
      <c r="F87" s="296"/>
      <c r="G87" s="296"/>
      <c r="H87" s="296"/>
      <c r="I87" s="296"/>
      <c r="J87" s="296"/>
      <c r="K87" s="296"/>
      <c r="L87" s="296"/>
      <c r="M87" s="296"/>
      <c r="N87" s="296"/>
      <c r="O87" s="296"/>
      <c r="P87" s="296" t="s">
        <v>97</v>
      </c>
      <c r="Q87" s="296"/>
      <c r="R87" s="296"/>
      <c r="S87" s="296" t="s">
        <v>97</v>
      </c>
      <c r="T87" s="296" t="s">
        <v>97</v>
      </c>
      <c r="U87" s="296" t="s">
        <v>97</v>
      </c>
      <c r="V87" s="296" t="s">
        <v>97</v>
      </c>
      <c r="W87" s="296" t="s">
        <v>97</v>
      </c>
      <c r="X87" s="296" t="s">
        <v>97</v>
      </c>
      <c r="Y87" s="296" t="s">
        <v>97</v>
      </c>
      <c r="Z87" s="296" t="s">
        <v>97</v>
      </c>
      <c r="AA87" s="296" t="s">
        <v>97</v>
      </c>
      <c r="AB87" s="296" t="s">
        <v>97</v>
      </c>
      <c r="AC87" s="296" t="s">
        <v>97</v>
      </c>
      <c r="AD87" s="296" t="s">
        <v>97</v>
      </c>
      <c r="AE87" s="296" t="s">
        <v>97</v>
      </c>
      <c r="AF87" s="296" t="s">
        <v>97</v>
      </c>
      <c r="AG87" s="296" t="s">
        <v>97</v>
      </c>
      <c r="AH87" s="296" t="s">
        <v>97</v>
      </c>
    </row>
    <row r="88" spans="1:34" ht="30" x14ac:dyDescent="0.25">
      <c r="A88" s="244" t="s">
        <v>3054</v>
      </c>
      <c r="B88" s="244" t="s">
        <v>3055</v>
      </c>
      <c r="C88" s="243">
        <v>522</v>
      </c>
      <c r="D88" s="296"/>
      <c r="E88" s="296"/>
      <c r="F88" s="296"/>
      <c r="G88" s="296"/>
      <c r="H88" s="296"/>
      <c r="I88" s="296"/>
      <c r="J88" s="296"/>
      <c r="K88" s="296"/>
      <c r="L88" s="296"/>
      <c r="M88" s="296"/>
      <c r="N88" s="296"/>
      <c r="O88" s="296"/>
      <c r="P88" s="296"/>
      <c r="Q88" s="296"/>
      <c r="R88" s="296"/>
      <c r="S88" s="296"/>
      <c r="T88" s="296"/>
      <c r="U88" s="296"/>
      <c r="V88" s="296"/>
      <c r="W88" s="296" t="s">
        <v>97</v>
      </c>
      <c r="X88" s="296"/>
      <c r="Y88" s="296"/>
      <c r="Z88" s="296"/>
      <c r="AA88" s="296"/>
      <c r="AB88" s="296"/>
      <c r="AC88" s="296"/>
      <c r="AD88" s="296" t="s">
        <v>97</v>
      </c>
      <c r="AE88" s="296" t="s">
        <v>97</v>
      </c>
      <c r="AF88" s="296" t="s">
        <v>97</v>
      </c>
      <c r="AG88" s="296" t="s">
        <v>97</v>
      </c>
      <c r="AH88" s="296" t="s">
        <v>97</v>
      </c>
    </row>
    <row r="89" spans="1:34" ht="45" x14ac:dyDescent="0.25">
      <c r="A89" s="244" t="s">
        <v>3056</v>
      </c>
      <c r="B89" s="244" t="s">
        <v>3057</v>
      </c>
      <c r="C89" s="243">
        <v>483</v>
      </c>
      <c r="D89" s="296"/>
      <c r="E89" s="296"/>
      <c r="F89" s="296"/>
      <c r="G89" s="296"/>
      <c r="H89" s="296"/>
      <c r="I89" s="296"/>
      <c r="J89" s="296"/>
      <c r="K89" s="296"/>
      <c r="L89" s="296"/>
      <c r="M89" s="296"/>
      <c r="N89" s="296"/>
      <c r="O89" s="296"/>
      <c r="P89" s="296"/>
      <c r="Q89" s="296"/>
      <c r="R89" s="296"/>
      <c r="S89" s="296"/>
      <c r="T89" s="296"/>
      <c r="U89" s="296"/>
      <c r="V89" s="296"/>
      <c r="W89" s="296" t="s">
        <v>97</v>
      </c>
      <c r="X89" s="296"/>
      <c r="Y89" s="296"/>
      <c r="Z89" s="296"/>
      <c r="AA89" s="296"/>
      <c r="AB89" s="296"/>
      <c r="AC89" s="296"/>
      <c r="AD89" s="296" t="s">
        <v>97</v>
      </c>
      <c r="AE89" s="296" t="s">
        <v>97</v>
      </c>
      <c r="AF89" s="296" t="s">
        <v>97</v>
      </c>
      <c r="AG89" s="296" t="s">
        <v>97</v>
      </c>
      <c r="AH89" s="296" t="s">
        <v>97</v>
      </c>
    </row>
    <row r="90" spans="1:34" ht="30" x14ac:dyDescent="0.25">
      <c r="A90" s="244" t="s">
        <v>3058</v>
      </c>
      <c r="B90" s="244" t="s">
        <v>3059</v>
      </c>
      <c r="C90" s="243">
        <v>403</v>
      </c>
      <c r="D90" s="296"/>
      <c r="E90" s="296"/>
      <c r="F90" s="296"/>
      <c r="G90" s="296"/>
      <c r="H90" s="296"/>
      <c r="I90" s="296"/>
      <c r="J90" s="296"/>
      <c r="K90" s="296"/>
      <c r="L90" s="296"/>
      <c r="M90" s="296"/>
      <c r="N90" s="296"/>
      <c r="O90" s="296"/>
      <c r="P90" s="296" t="s">
        <v>97</v>
      </c>
      <c r="Q90" s="296"/>
      <c r="R90" s="296"/>
      <c r="S90" s="296"/>
      <c r="T90" s="296" t="s">
        <v>97</v>
      </c>
      <c r="U90" s="296"/>
      <c r="V90" s="296" t="s">
        <v>97</v>
      </c>
      <c r="W90" s="296" t="s">
        <v>97</v>
      </c>
      <c r="X90" s="296" t="s">
        <v>97</v>
      </c>
      <c r="Y90" s="296" t="s">
        <v>97</v>
      </c>
      <c r="Z90" s="296" t="s">
        <v>97</v>
      </c>
      <c r="AA90" s="296" t="s">
        <v>97</v>
      </c>
      <c r="AB90" s="296" t="s">
        <v>97</v>
      </c>
      <c r="AC90" s="296" t="s">
        <v>97</v>
      </c>
      <c r="AD90" s="296" t="s">
        <v>97</v>
      </c>
      <c r="AE90" s="296" t="s">
        <v>97</v>
      </c>
      <c r="AF90" s="296" t="s">
        <v>97</v>
      </c>
      <c r="AG90" s="296" t="s">
        <v>97</v>
      </c>
      <c r="AH90" s="296"/>
    </row>
    <row r="91" spans="1:34" ht="30" x14ac:dyDescent="0.25">
      <c r="A91" s="244" t="s">
        <v>3060</v>
      </c>
      <c r="B91" s="244" t="s">
        <v>3061</v>
      </c>
      <c r="C91" s="243">
        <v>539</v>
      </c>
      <c r="D91" s="296" t="s">
        <v>97</v>
      </c>
      <c r="E91" s="296"/>
      <c r="F91" s="296"/>
      <c r="G91" s="296"/>
      <c r="H91" s="296"/>
      <c r="I91" s="296"/>
      <c r="J91" s="296"/>
      <c r="K91" s="296"/>
      <c r="L91" s="296"/>
      <c r="M91" s="296"/>
      <c r="N91" s="296"/>
      <c r="O91" s="296"/>
      <c r="P91" s="296"/>
      <c r="Q91" s="296"/>
      <c r="R91" s="296"/>
      <c r="S91" s="296"/>
      <c r="T91" s="296"/>
      <c r="U91" s="296"/>
      <c r="V91" s="296"/>
      <c r="W91" s="296"/>
      <c r="X91" s="296"/>
      <c r="Y91" s="296"/>
      <c r="Z91" s="296"/>
      <c r="AA91" s="296"/>
      <c r="AB91" s="296"/>
      <c r="AC91" s="296"/>
      <c r="AD91" s="296"/>
      <c r="AE91" s="296"/>
      <c r="AF91" s="296"/>
      <c r="AG91" s="296"/>
      <c r="AH91" s="296"/>
    </row>
    <row r="92" spans="1:34" ht="30" x14ac:dyDescent="0.25">
      <c r="A92" s="244" t="s">
        <v>3062</v>
      </c>
      <c r="B92" s="244" t="s">
        <v>2356</v>
      </c>
      <c r="C92" s="243">
        <v>865</v>
      </c>
      <c r="D92" s="296"/>
      <c r="E92" s="296" t="s">
        <v>97</v>
      </c>
      <c r="F92" s="296"/>
      <c r="G92" s="296"/>
      <c r="H92" s="296"/>
      <c r="I92" s="296"/>
      <c r="J92" s="296"/>
      <c r="K92" s="296"/>
      <c r="L92" s="296"/>
      <c r="M92" s="296"/>
      <c r="N92" s="296"/>
      <c r="O92" s="296"/>
      <c r="P92" s="296" t="s">
        <v>97</v>
      </c>
      <c r="Q92" s="296"/>
      <c r="R92" s="296"/>
      <c r="S92" s="296" t="s">
        <v>97</v>
      </c>
      <c r="T92" s="296" t="s">
        <v>97</v>
      </c>
      <c r="U92" s="296" t="s">
        <v>97</v>
      </c>
      <c r="V92" s="296" t="s">
        <v>97</v>
      </c>
      <c r="W92" s="296" t="s">
        <v>97</v>
      </c>
      <c r="X92" s="296" t="s">
        <v>97</v>
      </c>
      <c r="Y92" s="296" t="s">
        <v>97</v>
      </c>
      <c r="Z92" s="296" t="s">
        <v>97</v>
      </c>
      <c r="AA92" s="296" t="s">
        <v>97</v>
      </c>
      <c r="AB92" s="296" t="s">
        <v>97</v>
      </c>
      <c r="AC92" s="296" t="s">
        <v>97</v>
      </c>
      <c r="AD92" s="296" t="s">
        <v>97</v>
      </c>
      <c r="AE92" s="296" t="s">
        <v>97</v>
      </c>
      <c r="AF92" s="296" t="s">
        <v>97</v>
      </c>
      <c r="AG92" s="296" t="s">
        <v>97</v>
      </c>
      <c r="AH92" s="296" t="s">
        <v>97</v>
      </c>
    </row>
    <row r="93" spans="1:34" x14ac:dyDescent="0.25">
      <c r="A93" s="244" t="s">
        <v>3063</v>
      </c>
      <c r="B93" s="244" t="s">
        <v>3064</v>
      </c>
      <c r="C93" s="243">
        <v>780</v>
      </c>
      <c r="D93" s="296"/>
      <c r="E93" s="296" t="s">
        <v>97</v>
      </c>
      <c r="F93" s="296"/>
      <c r="G93" s="296"/>
      <c r="H93" s="296"/>
      <c r="I93" s="296"/>
      <c r="J93" s="296"/>
      <c r="K93" s="296"/>
      <c r="L93" s="296"/>
      <c r="M93" s="296"/>
      <c r="N93" s="296"/>
      <c r="O93" s="296"/>
      <c r="P93" s="296" t="s">
        <v>97</v>
      </c>
      <c r="Q93" s="296"/>
      <c r="R93" s="296"/>
      <c r="S93" s="296"/>
      <c r="T93" s="296" t="s">
        <v>97</v>
      </c>
      <c r="U93" s="296" t="s">
        <v>97</v>
      </c>
      <c r="V93" s="296"/>
      <c r="W93" s="296" t="s">
        <v>97</v>
      </c>
      <c r="X93" s="296"/>
      <c r="Y93" s="296"/>
      <c r="Z93" s="296"/>
      <c r="AA93" s="296"/>
      <c r="AB93" s="296"/>
      <c r="AC93" s="296"/>
      <c r="AD93" s="296" t="s">
        <v>97</v>
      </c>
      <c r="AE93" s="296"/>
      <c r="AF93" s="296" t="s">
        <v>97</v>
      </c>
      <c r="AG93" s="296"/>
      <c r="AH93" s="296" t="s">
        <v>97</v>
      </c>
    </row>
    <row r="94" spans="1:34" ht="30" x14ac:dyDescent="0.25">
      <c r="A94" s="244" t="s">
        <v>3065</v>
      </c>
      <c r="B94" s="244" t="s">
        <v>3066</v>
      </c>
      <c r="C94" s="243">
        <v>780</v>
      </c>
      <c r="D94" s="296"/>
      <c r="E94" s="296" t="s">
        <v>97</v>
      </c>
      <c r="F94" s="296"/>
      <c r="G94" s="296"/>
      <c r="H94" s="296"/>
      <c r="I94" s="296"/>
      <c r="J94" s="296"/>
      <c r="K94" s="296"/>
      <c r="L94" s="296"/>
      <c r="M94" s="296"/>
      <c r="N94" s="296"/>
      <c r="O94" s="296"/>
      <c r="P94" s="296"/>
      <c r="Q94" s="296"/>
      <c r="R94" s="296"/>
      <c r="S94" s="296"/>
      <c r="T94" s="296"/>
      <c r="U94" s="296"/>
      <c r="V94" s="296"/>
      <c r="W94" s="296"/>
      <c r="X94" s="296"/>
      <c r="Y94" s="296"/>
      <c r="Z94" s="296"/>
      <c r="AA94" s="296"/>
      <c r="AB94" s="296"/>
      <c r="AC94" s="296"/>
      <c r="AD94" s="296"/>
      <c r="AE94" s="296"/>
      <c r="AF94" s="296"/>
      <c r="AG94" s="296"/>
      <c r="AH94" s="296"/>
    </row>
    <row r="95" spans="1:34" ht="30" x14ac:dyDescent="0.25">
      <c r="A95" s="244" t="s">
        <v>3143</v>
      </c>
      <c r="B95" s="244" t="s">
        <v>3144</v>
      </c>
      <c r="C95" s="243">
        <v>1483</v>
      </c>
      <c r="D95" s="296"/>
      <c r="E95" s="296"/>
      <c r="F95" s="296"/>
      <c r="G95" s="296"/>
      <c r="H95" s="296"/>
      <c r="I95" s="296"/>
      <c r="J95" s="296"/>
      <c r="K95" s="296"/>
      <c r="L95" s="296"/>
      <c r="M95" s="296"/>
      <c r="N95" s="296"/>
      <c r="O95" s="296"/>
      <c r="P95" s="296"/>
      <c r="Q95" s="296"/>
      <c r="R95" s="296"/>
      <c r="S95" s="296"/>
      <c r="T95" s="296"/>
      <c r="U95" s="296"/>
      <c r="V95" s="296"/>
      <c r="W95" s="296" t="s">
        <v>97</v>
      </c>
      <c r="X95" s="296"/>
      <c r="Y95" s="296"/>
      <c r="Z95" s="296"/>
      <c r="AA95" s="296"/>
      <c r="AB95" s="296"/>
      <c r="AC95" s="296"/>
      <c r="AD95" s="296" t="s">
        <v>97</v>
      </c>
      <c r="AE95" s="296"/>
      <c r="AF95" s="296"/>
      <c r="AG95" s="296"/>
      <c r="AH95" s="296" t="s">
        <v>97</v>
      </c>
    </row>
    <row r="96" spans="1:34" ht="30" x14ac:dyDescent="0.25">
      <c r="A96" s="244" t="s">
        <v>3145</v>
      </c>
      <c r="B96" s="244" t="s">
        <v>3146</v>
      </c>
      <c r="C96" s="243">
        <v>1483</v>
      </c>
      <c r="D96" s="296"/>
      <c r="E96" s="296"/>
      <c r="F96" s="296"/>
      <c r="G96" s="296"/>
      <c r="H96" s="296"/>
      <c r="I96" s="296"/>
      <c r="J96" s="296"/>
      <c r="K96" s="296"/>
      <c r="L96" s="296"/>
      <c r="M96" s="296"/>
      <c r="N96" s="296"/>
      <c r="O96" s="296"/>
      <c r="P96" s="296"/>
      <c r="Q96" s="296"/>
      <c r="R96" s="296"/>
      <c r="S96" s="296"/>
      <c r="T96" s="296"/>
      <c r="U96" s="296"/>
      <c r="V96" s="296"/>
      <c r="W96" s="296" t="s">
        <v>97</v>
      </c>
      <c r="X96" s="296"/>
      <c r="Y96" s="296"/>
      <c r="Z96" s="296"/>
      <c r="AA96" s="296"/>
      <c r="AB96" s="296"/>
      <c r="AC96" s="296"/>
      <c r="AD96" s="296" t="s">
        <v>97</v>
      </c>
      <c r="AE96" s="296"/>
      <c r="AF96" s="296"/>
      <c r="AG96" s="296"/>
      <c r="AH96" s="296" t="s">
        <v>97</v>
      </c>
    </row>
    <row r="97" spans="1:65" ht="30" x14ac:dyDescent="0.25">
      <c r="A97" s="244" t="s">
        <v>3147</v>
      </c>
      <c r="B97" s="244" t="s">
        <v>3148</v>
      </c>
      <c r="C97" s="243">
        <v>617</v>
      </c>
      <c r="D97" s="296"/>
      <c r="E97" s="296"/>
      <c r="F97" s="296"/>
      <c r="G97" s="296"/>
      <c r="H97" s="296"/>
      <c r="I97" s="296"/>
      <c r="J97" s="296"/>
      <c r="K97" s="296"/>
      <c r="L97" s="296"/>
      <c r="M97" s="296"/>
      <c r="N97" s="296"/>
      <c r="O97" s="296"/>
      <c r="P97" s="296"/>
      <c r="Q97" s="296"/>
      <c r="R97" s="296"/>
      <c r="S97" s="296"/>
      <c r="T97" s="296"/>
      <c r="U97" s="296"/>
      <c r="V97" s="296"/>
      <c r="W97" s="296" t="s">
        <v>97</v>
      </c>
      <c r="X97" s="296"/>
      <c r="Y97" s="296"/>
      <c r="Z97" s="296"/>
      <c r="AA97" s="296" t="s">
        <v>97</v>
      </c>
      <c r="AB97" s="296"/>
      <c r="AC97" s="296"/>
      <c r="AD97" s="296" t="s">
        <v>97</v>
      </c>
      <c r="AE97" s="296"/>
      <c r="AF97" s="296"/>
      <c r="AG97" s="296"/>
      <c r="AH97" s="296" t="s">
        <v>97</v>
      </c>
    </row>
    <row r="98" spans="1:65" x14ac:dyDescent="0.25">
      <c r="A98" s="244" t="s">
        <v>3067</v>
      </c>
      <c r="B98" s="244" t="s">
        <v>3068</v>
      </c>
      <c r="C98" s="243">
        <v>1216</v>
      </c>
      <c r="D98" s="296"/>
      <c r="E98" s="296" t="s">
        <v>97</v>
      </c>
      <c r="F98" s="296"/>
      <c r="G98" s="296"/>
      <c r="H98" s="296"/>
      <c r="I98" s="296"/>
      <c r="J98" s="296"/>
      <c r="K98" s="296"/>
      <c r="L98" s="296"/>
      <c r="M98" s="296"/>
      <c r="N98" s="296"/>
      <c r="O98" s="296"/>
      <c r="P98" s="296" t="s">
        <v>97</v>
      </c>
      <c r="Q98" s="296"/>
      <c r="R98" s="296"/>
      <c r="S98" s="296"/>
      <c r="T98" s="296"/>
      <c r="U98" s="296"/>
      <c r="V98" s="296"/>
      <c r="W98" s="296" t="s">
        <v>97</v>
      </c>
      <c r="X98" s="296"/>
      <c r="Y98" s="296"/>
      <c r="Z98" s="296"/>
      <c r="AA98" s="296" t="s">
        <v>97</v>
      </c>
      <c r="AB98" s="296"/>
      <c r="AC98" s="296"/>
      <c r="AD98" s="296"/>
      <c r="AE98" s="296"/>
      <c r="AF98" s="296"/>
      <c r="AG98" s="296"/>
      <c r="AH98" s="296" t="s">
        <v>97</v>
      </c>
    </row>
    <row r="99" spans="1:65" x14ac:dyDescent="0.25">
      <c r="A99" s="244" t="s">
        <v>3069</v>
      </c>
      <c r="B99" s="244" t="s">
        <v>3070</v>
      </c>
      <c r="C99" s="243">
        <v>780</v>
      </c>
      <c r="D99" s="296"/>
      <c r="E99" s="296" t="s">
        <v>97</v>
      </c>
      <c r="F99" s="296"/>
      <c r="G99" s="296"/>
      <c r="H99" s="296"/>
      <c r="I99" s="296"/>
      <c r="J99" s="296"/>
      <c r="K99" s="296"/>
      <c r="L99" s="296"/>
      <c r="M99" s="296"/>
      <c r="N99" s="296"/>
      <c r="O99" s="296"/>
      <c r="P99" s="296"/>
      <c r="Q99" s="296"/>
      <c r="R99" s="296"/>
      <c r="S99" s="296"/>
      <c r="T99" s="296"/>
      <c r="U99" s="296"/>
      <c r="V99" s="296"/>
      <c r="W99" s="296"/>
      <c r="X99" s="296"/>
      <c r="Y99" s="296"/>
      <c r="Z99" s="296"/>
      <c r="AA99" s="296"/>
      <c r="AB99" s="296"/>
      <c r="AC99" s="296"/>
      <c r="AD99" s="296"/>
      <c r="AE99" s="296"/>
      <c r="AF99" s="296"/>
      <c r="AG99" s="296"/>
      <c r="AH99" s="296"/>
    </row>
    <row r="100" spans="1:65" x14ac:dyDescent="0.25">
      <c r="A100" s="244" t="s">
        <v>2731</v>
      </c>
      <c r="B100" s="244" t="s">
        <v>2732</v>
      </c>
      <c r="C100" s="243">
        <v>62</v>
      </c>
      <c r="D100" s="296"/>
      <c r="E100" s="296" t="s">
        <v>97</v>
      </c>
      <c r="F100" s="296"/>
      <c r="G100" s="296" t="s">
        <v>97</v>
      </c>
      <c r="H100" s="296"/>
      <c r="I100" s="296"/>
      <c r="J100" s="296"/>
      <c r="K100" s="296"/>
      <c r="L100" s="296"/>
      <c r="M100" s="296"/>
      <c r="N100" s="296"/>
      <c r="O100" s="296"/>
      <c r="P100" s="296" t="s">
        <v>97</v>
      </c>
      <c r="Q100" s="296"/>
      <c r="R100" s="296"/>
      <c r="S100" s="296" t="s">
        <v>97</v>
      </c>
      <c r="T100" s="296" t="s">
        <v>97</v>
      </c>
      <c r="U100" s="296" t="s">
        <v>97</v>
      </c>
      <c r="V100" s="296" t="s">
        <v>97</v>
      </c>
      <c r="W100" s="296" t="s">
        <v>97</v>
      </c>
      <c r="X100" s="296" t="s">
        <v>97</v>
      </c>
      <c r="Y100" s="296" t="s">
        <v>97</v>
      </c>
      <c r="Z100" s="296" t="s">
        <v>97</v>
      </c>
      <c r="AA100" s="296" t="s">
        <v>97</v>
      </c>
      <c r="AB100" s="296" t="s">
        <v>97</v>
      </c>
      <c r="AC100" s="296" t="s">
        <v>97</v>
      </c>
      <c r="AD100" s="296" t="s">
        <v>97</v>
      </c>
      <c r="AE100" s="296" t="s">
        <v>97</v>
      </c>
      <c r="AF100" s="296" t="s">
        <v>97</v>
      </c>
      <c r="AG100" s="296" t="s">
        <v>97</v>
      </c>
      <c r="AH100" s="296" t="s">
        <v>97</v>
      </c>
    </row>
    <row r="101" spans="1:65" x14ac:dyDescent="0.25">
      <c r="A101" s="244" t="s">
        <v>3071</v>
      </c>
      <c r="B101" s="244" t="s">
        <v>3072</v>
      </c>
      <c r="C101" s="243">
        <v>89</v>
      </c>
      <c r="D101" s="296"/>
      <c r="E101" s="296" t="s">
        <v>97</v>
      </c>
      <c r="F101" s="296"/>
      <c r="G101" s="296" t="s">
        <v>97</v>
      </c>
      <c r="H101" s="296"/>
      <c r="I101" s="296"/>
      <c r="J101" s="296"/>
      <c r="K101" s="296"/>
      <c r="L101" s="296"/>
      <c r="M101" s="296"/>
      <c r="N101" s="296"/>
      <c r="O101" s="296"/>
      <c r="P101" s="296" t="s">
        <v>97</v>
      </c>
      <c r="Q101" s="296"/>
      <c r="R101" s="296"/>
      <c r="S101" s="296" t="s">
        <v>97</v>
      </c>
      <c r="T101" s="296" t="s">
        <v>97</v>
      </c>
      <c r="U101" s="296" t="s">
        <v>97</v>
      </c>
      <c r="V101" s="296" t="s">
        <v>97</v>
      </c>
      <c r="W101" s="296" t="s">
        <v>97</v>
      </c>
      <c r="X101" s="296" t="s">
        <v>97</v>
      </c>
      <c r="Y101" s="296" t="s">
        <v>97</v>
      </c>
      <c r="Z101" s="296" t="s">
        <v>97</v>
      </c>
      <c r="AA101" s="296" t="s">
        <v>97</v>
      </c>
      <c r="AB101" s="296" t="s">
        <v>97</v>
      </c>
      <c r="AC101" s="296" t="s">
        <v>97</v>
      </c>
      <c r="AD101" s="296" t="s">
        <v>97</v>
      </c>
      <c r="AE101" s="296" t="s">
        <v>97</v>
      </c>
      <c r="AF101" s="296" t="s">
        <v>97</v>
      </c>
      <c r="AG101" s="296" t="s">
        <v>97</v>
      </c>
      <c r="AH101" s="296" t="s">
        <v>97</v>
      </c>
    </row>
    <row r="102" spans="1:65" x14ac:dyDescent="0.25">
      <c r="A102" s="244" t="s">
        <v>2643</v>
      </c>
      <c r="B102" s="244" t="s">
        <v>2364</v>
      </c>
      <c r="C102" s="243">
        <v>246</v>
      </c>
      <c r="D102" s="296"/>
      <c r="E102" s="296"/>
      <c r="F102" s="296"/>
      <c r="G102" s="296"/>
      <c r="H102" s="296"/>
      <c r="I102" s="296"/>
      <c r="J102" s="296"/>
      <c r="K102" s="296"/>
      <c r="L102" s="296"/>
      <c r="M102" s="296"/>
      <c r="N102" s="296"/>
      <c r="O102" s="296"/>
      <c r="P102" s="296" t="s">
        <v>97</v>
      </c>
      <c r="Q102" s="296"/>
      <c r="R102" s="296"/>
      <c r="S102" s="296" t="s">
        <v>97</v>
      </c>
      <c r="T102" s="296" t="s">
        <v>97</v>
      </c>
      <c r="U102" s="296" t="s">
        <v>97</v>
      </c>
      <c r="V102" s="296" t="s">
        <v>97</v>
      </c>
      <c r="W102" s="296" t="s">
        <v>97</v>
      </c>
      <c r="X102" s="296" t="s">
        <v>97</v>
      </c>
      <c r="Y102" s="296" t="s">
        <v>97</v>
      </c>
      <c r="Z102" s="296" t="s">
        <v>97</v>
      </c>
      <c r="AA102" s="296" t="s">
        <v>97</v>
      </c>
      <c r="AB102" s="296" t="s">
        <v>97</v>
      </c>
      <c r="AC102" s="296" t="s">
        <v>97</v>
      </c>
      <c r="AD102" s="296" t="s">
        <v>97</v>
      </c>
      <c r="AE102" s="296" t="s">
        <v>97</v>
      </c>
      <c r="AF102" s="296" t="s">
        <v>97</v>
      </c>
      <c r="AG102" s="296" t="s">
        <v>97</v>
      </c>
      <c r="AH102" s="296" t="s">
        <v>97</v>
      </c>
    </row>
    <row r="103" spans="1:65" ht="45" x14ac:dyDescent="0.25">
      <c r="A103" s="244" t="s">
        <v>2629</v>
      </c>
      <c r="B103" s="244" t="s">
        <v>3073</v>
      </c>
      <c r="C103" s="243">
        <v>24</v>
      </c>
      <c r="D103" s="296"/>
      <c r="E103" s="296"/>
      <c r="F103" s="296"/>
      <c r="G103" s="296"/>
      <c r="H103" s="296"/>
      <c r="I103" s="296"/>
      <c r="J103" s="296"/>
      <c r="K103" s="296"/>
      <c r="L103" s="296"/>
      <c r="M103" s="296"/>
      <c r="N103" s="296"/>
      <c r="O103" s="296"/>
      <c r="P103" s="296"/>
      <c r="Q103" s="296"/>
      <c r="R103" s="296"/>
      <c r="S103" s="296"/>
      <c r="T103" s="296"/>
      <c r="U103" s="296"/>
      <c r="V103" s="296"/>
      <c r="W103" s="296" t="s">
        <v>97</v>
      </c>
      <c r="X103" s="296"/>
      <c r="Y103" s="296"/>
      <c r="Z103" s="296"/>
      <c r="AA103" s="296" t="s">
        <v>97</v>
      </c>
      <c r="AB103" s="296"/>
      <c r="AC103" s="296"/>
      <c r="AD103" s="296"/>
      <c r="AE103" s="296"/>
      <c r="AF103" s="296"/>
      <c r="AG103" s="296"/>
      <c r="AH103" s="296"/>
    </row>
    <row r="104" spans="1:65" ht="30" x14ac:dyDescent="0.25">
      <c r="A104" s="244" t="s">
        <v>2637</v>
      </c>
      <c r="B104" s="244" t="s">
        <v>3149</v>
      </c>
      <c r="C104" s="243">
        <v>246</v>
      </c>
      <c r="D104" s="296"/>
      <c r="E104" s="296"/>
      <c r="F104" s="296"/>
      <c r="G104" s="296"/>
      <c r="H104" s="296"/>
      <c r="I104" s="296"/>
      <c r="J104" s="296"/>
      <c r="K104" s="296"/>
      <c r="L104" s="296"/>
      <c r="M104" s="296"/>
      <c r="N104" s="296"/>
      <c r="O104" s="296"/>
      <c r="P104" s="296"/>
      <c r="Q104" s="296"/>
      <c r="R104" s="296"/>
      <c r="S104" s="296"/>
      <c r="T104" s="296"/>
      <c r="U104" s="296"/>
      <c r="V104" s="296"/>
      <c r="W104" s="296"/>
      <c r="X104" s="296"/>
      <c r="Y104" s="296"/>
      <c r="Z104" s="296"/>
      <c r="AA104" s="296"/>
      <c r="AB104" s="296"/>
      <c r="AC104" s="296"/>
      <c r="AD104" s="296"/>
      <c r="AE104" s="296"/>
      <c r="AF104" s="296" t="s">
        <v>97</v>
      </c>
      <c r="AG104" s="296" t="s">
        <v>97</v>
      </c>
      <c r="AH104" s="296" t="s">
        <v>97</v>
      </c>
    </row>
    <row r="105" spans="1:65" ht="30" x14ac:dyDescent="0.25">
      <c r="A105" s="244" t="s">
        <v>2639</v>
      </c>
      <c r="B105" s="244" t="s">
        <v>2640</v>
      </c>
      <c r="C105" s="243">
        <v>208</v>
      </c>
      <c r="D105" s="296"/>
      <c r="E105" s="296"/>
      <c r="F105" s="296"/>
      <c r="G105" s="296"/>
      <c r="H105" s="296"/>
      <c r="I105" s="296"/>
      <c r="J105" s="296"/>
      <c r="K105" s="296"/>
      <c r="L105" s="296"/>
      <c r="M105" s="296"/>
      <c r="N105" s="296"/>
      <c r="O105" s="296"/>
      <c r="P105" s="296"/>
      <c r="Q105" s="296"/>
      <c r="R105" s="296"/>
      <c r="S105" s="296"/>
      <c r="T105" s="296"/>
      <c r="U105" s="296"/>
      <c r="V105" s="296"/>
      <c r="W105" s="296"/>
      <c r="X105" s="296"/>
      <c r="Y105" s="296"/>
      <c r="Z105" s="296"/>
      <c r="AA105" s="296"/>
      <c r="AB105" s="296"/>
      <c r="AC105" s="296"/>
      <c r="AD105" s="296"/>
      <c r="AE105" s="296"/>
      <c r="AF105" s="296" t="s">
        <v>97</v>
      </c>
      <c r="AG105" s="296" t="s">
        <v>97</v>
      </c>
      <c r="AH105" s="296" t="s">
        <v>97</v>
      </c>
    </row>
    <row r="106" spans="1:65" ht="30" x14ac:dyDescent="0.25">
      <c r="A106" s="244" t="s">
        <v>3074</v>
      </c>
      <c r="B106" s="244" t="s">
        <v>2349</v>
      </c>
      <c r="C106" s="243">
        <v>930</v>
      </c>
      <c r="D106" s="296"/>
      <c r="E106" s="296"/>
      <c r="F106" s="296"/>
      <c r="G106" s="296"/>
      <c r="H106" s="296"/>
      <c r="I106" s="296"/>
      <c r="J106" s="296"/>
      <c r="K106" s="296"/>
      <c r="L106" s="296"/>
      <c r="M106" s="296"/>
      <c r="N106" s="296"/>
      <c r="O106" s="296"/>
      <c r="P106" s="296" t="s">
        <v>97</v>
      </c>
      <c r="Q106" s="296"/>
      <c r="R106" s="296"/>
      <c r="S106" s="296"/>
      <c r="T106" s="296"/>
      <c r="U106" s="296"/>
      <c r="V106" s="296"/>
      <c r="W106" s="296" t="s">
        <v>97</v>
      </c>
      <c r="X106" s="296"/>
      <c r="Y106" s="296"/>
      <c r="Z106" s="296"/>
      <c r="AA106" s="296"/>
      <c r="AB106" s="296"/>
      <c r="AC106" s="296"/>
      <c r="AD106" s="296"/>
      <c r="AE106" s="296"/>
      <c r="AF106" s="296"/>
      <c r="AG106" s="296"/>
      <c r="AH106" s="296"/>
    </row>
    <row r="107" spans="1:65" x14ac:dyDescent="0.25">
      <c r="A107" s="244" t="s">
        <v>3075</v>
      </c>
      <c r="B107" s="244" t="s">
        <v>3076</v>
      </c>
      <c r="C107" s="243">
        <v>524</v>
      </c>
      <c r="D107" s="296"/>
      <c r="E107" s="296" t="s">
        <v>97</v>
      </c>
      <c r="F107" s="296"/>
      <c r="G107" s="296"/>
      <c r="H107" s="296"/>
      <c r="I107" s="296"/>
      <c r="J107" s="296"/>
      <c r="K107" s="296"/>
      <c r="L107" s="296"/>
      <c r="M107" s="296"/>
      <c r="N107" s="296"/>
      <c r="O107" s="296"/>
      <c r="P107" s="296" t="s">
        <v>97</v>
      </c>
      <c r="Q107" s="296"/>
      <c r="R107" s="296"/>
      <c r="S107" s="296"/>
      <c r="T107" s="296"/>
      <c r="U107" s="296"/>
      <c r="V107" s="296"/>
      <c r="W107" s="296"/>
      <c r="X107" s="296"/>
      <c r="Y107" s="296"/>
      <c r="Z107" s="296"/>
      <c r="AA107" s="296"/>
      <c r="AB107" s="296"/>
      <c r="AC107" s="296"/>
      <c r="AD107" s="296"/>
      <c r="AE107" s="296"/>
      <c r="AF107" s="296"/>
      <c r="AG107" s="296"/>
      <c r="AH107" s="296"/>
    </row>
    <row r="110" spans="1:65" s="308" customFormat="1" ht="15.75" x14ac:dyDescent="0.25">
      <c r="A110" s="445" t="s">
        <v>3183</v>
      </c>
      <c r="B110" s="445"/>
      <c r="C110" s="445"/>
      <c r="D110" s="445"/>
      <c r="E110" s="445"/>
      <c r="F110" s="445"/>
      <c r="G110" s="445"/>
      <c r="H110" s="445"/>
      <c r="I110" s="445"/>
      <c r="J110" s="445"/>
      <c r="K110" s="445"/>
      <c r="L110" s="445"/>
      <c r="M110" s="445"/>
      <c r="N110" s="445"/>
      <c r="O110" s="445"/>
      <c r="P110" s="445"/>
      <c r="Q110" s="445"/>
      <c r="R110" s="445"/>
      <c r="S110" s="445"/>
      <c r="T110" s="445"/>
      <c r="U110" s="445"/>
      <c r="V110" s="445"/>
      <c r="W110" s="445"/>
      <c r="X110" s="445"/>
      <c r="Y110" s="445"/>
      <c r="Z110" s="445"/>
      <c r="AA110" s="445"/>
      <c r="AB110" s="445"/>
      <c r="AC110" s="445"/>
      <c r="AD110" s="445"/>
      <c r="AE110" s="445"/>
      <c r="AF110" s="445"/>
      <c r="AG110" s="445"/>
      <c r="AH110" s="445"/>
      <c r="BM110" s="32"/>
    </row>
    <row r="112" spans="1:65" x14ac:dyDescent="0.25">
      <c r="A112" s="447" t="s">
        <v>2348</v>
      </c>
      <c r="B112" s="447" t="s">
        <v>2943</v>
      </c>
      <c r="C112" s="447" t="s">
        <v>2596</v>
      </c>
      <c r="D112" s="327" t="str">
        <f>_xlfn.CONCAT(D79,".m")</f>
        <v>1.09.620.0000.m</v>
      </c>
      <c r="E112" s="327" t="str">
        <f t="shared" ref="E112:AH112" si="4">_xlfn.CONCAT(E79,".m")</f>
        <v>1.09.620.0001.m</v>
      </c>
      <c r="F112" s="327" t="str">
        <f t="shared" si="4"/>
        <v>1.09.620.0002.m</v>
      </c>
      <c r="G112" s="327" t="str">
        <f t="shared" si="4"/>
        <v>1.09.620.0003.m</v>
      </c>
      <c r="H112" s="327" t="str">
        <f t="shared" si="4"/>
        <v>1.09.620.0004.m</v>
      </c>
      <c r="I112" s="327" t="str">
        <f t="shared" si="4"/>
        <v>1.09.620.0005.m</v>
      </c>
      <c r="J112" s="327" t="str">
        <f t="shared" si="4"/>
        <v>1.09.620.0006.m</v>
      </c>
      <c r="K112" s="327" t="str">
        <f t="shared" si="4"/>
        <v>1.09.620.0007.m</v>
      </c>
      <c r="L112" s="327" t="str">
        <f t="shared" si="4"/>
        <v>1.09.620.0008.m</v>
      </c>
      <c r="M112" s="327" t="str">
        <f t="shared" si="4"/>
        <v>1.09.620.0009.m</v>
      </c>
      <c r="N112" s="327" t="str">
        <f t="shared" si="4"/>
        <v>1.09.620.0010.m</v>
      </c>
      <c r="O112" s="327" t="str">
        <f t="shared" si="4"/>
        <v>1.09.620.0011.m</v>
      </c>
      <c r="P112" s="327" t="str">
        <f t="shared" si="4"/>
        <v>1.09.620.0012.m</v>
      </c>
      <c r="Q112" s="327" t="str">
        <f t="shared" si="4"/>
        <v>1.09.620.0103.m</v>
      </c>
      <c r="R112" s="327" t="str">
        <f t="shared" si="4"/>
        <v>1.09.620.0106.m</v>
      </c>
      <c r="S112" s="327" t="str">
        <f t="shared" si="4"/>
        <v>1.09.620.0200.m</v>
      </c>
      <c r="T112" s="327" t="str">
        <f t="shared" si="4"/>
        <v>1.09.620.0300.m</v>
      </c>
      <c r="U112" s="327" t="str">
        <f t="shared" si="4"/>
        <v>1.09.620.0400.m</v>
      </c>
      <c r="V112" s="327" t="str">
        <f t="shared" si="4"/>
        <v>1.09.620.0500.m</v>
      </c>
      <c r="W112" s="327" t="str">
        <f t="shared" si="4"/>
        <v>1.09.620.0600.m</v>
      </c>
      <c r="X112" s="327" t="str">
        <f t="shared" si="4"/>
        <v>1.09.620.0700.m</v>
      </c>
      <c r="Y112" s="327" t="str">
        <f t="shared" si="4"/>
        <v>1.09.620.0800.m</v>
      </c>
      <c r="Z112" s="327" t="str">
        <f t="shared" si="4"/>
        <v>1.09.620.0900.m</v>
      </c>
      <c r="AA112" s="327" t="str">
        <f t="shared" si="4"/>
        <v>1.09.620.1000.m</v>
      </c>
      <c r="AB112" s="327" t="str">
        <f t="shared" si="4"/>
        <v>1.09.620.1100.m</v>
      </c>
      <c r="AC112" s="327" t="str">
        <f t="shared" si="4"/>
        <v>1.09.620.1200.m</v>
      </c>
      <c r="AD112" s="327" t="str">
        <f t="shared" si="4"/>
        <v>1.09.620.1300.m</v>
      </c>
      <c r="AE112" s="327" t="str">
        <f t="shared" si="4"/>
        <v>1.09.620.1400.m</v>
      </c>
      <c r="AF112" s="327" t="str">
        <f t="shared" si="4"/>
        <v>1.09.620.1500.m</v>
      </c>
      <c r="AG112" s="327" t="str">
        <f t="shared" si="4"/>
        <v>1.09.620.1600.m</v>
      </c>
      <c r="AH112" s="327" t="str">
        <f t="shared" si="4"/>
        <v>1.09.620.1700.m</v>
      </c>
    </row>
    <row r="113" spans="1:34" x14ac:dyDescent="0.25">
      <c r="A113" s="447"/>
      <c r="B113" s="447"/>
      <c r="C113" s="447"/>
      <c r="D113" s="254" t="s">
        <v>3112</v>
      </c>
      <c r="E113" s="254" t="s">
        <v>3113</v>
      </c>
      <c r="F113" s="254" t="s">
        <v>3114</v>
      </c>
      <c r="G113" s="254" t="s">
        <v>3115</v>
      </c>
      <c r="H113" s="254" t="s">
        <v>3116</v>
      </c>
      <c r="I113" s="254" t="s">
        <v>3117</v>
      </c>
      <c r="J113" s="254" t="s">
        <v>3118</v>
      </c>
      <c r="K113" s="254" t="s">
        <v>3119</v>
      </c>
      <c r="L113" s="254" t="s">
        <v>3120</v>
      </c>
      <c r="M113" s="254" t="s">
        <v>3121</v>
      </c>
      <c r="N113" s="254" t="s">
        <v>3122</v>
      </c>
      <c r="O113" s="254" t="s">
        <v>3123</v>
      </c>
      <c r="P113" s="254" t="s">
        <v>3124</v>
      </c>
      <c r="Q113" s="161" t="s">
        <v>3125</v>
      </c>
      <c r="R113" s="161" t="s">
        <v>3126</v>
      </c>
      <c r="S113" s="161" t="s">
        <v>3127</v>
      </c>
      <c r="T113" s="161" t="s">
        <v>3128</v>
      </c>
      <c r="U113" s="161" t="s">
        <v>3129</v>
      </c>
      <c r="V113" s="161" t="s">
        <v>3130</v>
      </c>
      <c r="W113" s="161" t="s">
        <v>3131</v>
      </c>
      <c r="X113" s="161" t="s">
        <v>3132</v>
      </c>
      <c r="Y113" s="161" t="s">
        <v>3133</v>
      </c>
      <c r="Z113" s="161" t="s">
        <v>3134</v>
      </c>
      <c r="AA113" s="161" t="s">
        <v>3135</v>
      </c>
      <c r="AB113" s="161" t="s">
        <v>3136</v>
      </c>
      <c r="AC113" s="161" t="s">
        <v>3137</v>
      </c>
      <c r="AD113" s="161" t="s">
        <v>3138</v>
      </c>
      <c r="AE113" s="161" t="s">
        <v>3139</v>
      </c>
      <c r="AF113" s="161" t="s">
        <v>3140</v>
      </c>
      <c r="AG113" s="161" t="s">
        <v>3141</v>
      </c>
      <c r="AH113" s="161" t="s">
        <v>3142</v>
      </c>
    </row>
    <row r="114" spans="1:34" ht="30" x14ac:dyDescent="0.25">
      <c r="A114" s="244" t="s">
        <v>3040</v>
      </c>
      <c r="B114" s="244" t="s">
        <v>3041</v>
      </c>
      <c r="C114" s="243">
        <f>ROUND(C81*1.05,0)</f>
        <v>1198</v>
      </c>
      <c r="D114" s="296" t="s">
        <v>97</v>
      </c>
      <c r="E114" s="296" t="s">
        <v>97</v>
      </c>
      <c r="F114" s="296" t="s">
        <v>97</v>
      </c>
      <c r="G114" s="296" t="s">
        <v>97</v>
      </c>
      <c r="H114" s="296" t="s">
        <v>97</v>
      </c>
      <c r="I114" s="296" t="s">
        <v>97</v>
      </c>
      <c r="J114" s="296" t="s">
        <v>97</v>
      </c>
      <c r="K114" s="296" t="s">
        <v>97</v>
      </c>
      <c r="L114" s="296" t="s">
        <v>97</v>
      </c>
      <c r="M114" s="296" t="s">
        <v>97</v>
      </c>
      <c r="N114" s="296" t="s">
        <v>97</v>
      </c>
      <c r="O114" s="296" t="s">
        <v>97</v>
      </c>
      <c r="P114" s="296" t="s">
        <v>97</v>
      </c>
      <c r="Q114" s="296" t="s">
        <v>97</v>
      </c>
      <c r="R114" s="296" t="s">
        <v>97</v>
      </c>
      <c r="S114" s="296" t="s">
        <v>97</v>
      </c>
      <c r="T114" s="296" t="s">
        <v>97</v>
      </c>
      <c r="U114" s="296" t="s">
        <v>97</v>
      </c>
      <c r="V114" s="296" t="s">
        <v>97</v>
      </c>
      <c r="W114" s="296" t="s">
        <v>97</v>
      </c>
      <c r="X114" s="296" t="s">
        <v>97</v>
      </c>
      <c r="Y114" s="296" t="s">
        <v>97</v>
      </c>
      <c r="Z114" s="296" t="s">
        <v>97</v>
      </c>
      <c r="AA114" s="296" t="s">
        <v>97</v>
      </c>
      <c r="AB114" s="296" t="s">
        <v>97</v>
      </c>
      <c r="AC114" s="296" t="s">
        <v>97</v>
      </c>
      <c r="AD114" s="296" t="s">
        <v>97</v>
      </c>
      <c r="AE114" s="296" t="s">
        <v>97</v>
      </c>
      <c r="AF114" s="296" t="s">
        <v>97</v>
      </c>
      <c r="AG114" s="296" t="s">
        <v>97</v>
      </c>
      <c r="AH114" s="296" t="s">
        <v>97</v>
      </c>
    </row>
    <row r="115" spans="1:34" ht="30" x14ac:dyDescent="0.25">
      <c r="A115" s="244" t="s">
        <v>3042</v>
      </c>
      <c r="B115" s="244" t="s">
        <v>3043</v>
      </c>
      <c r="C115" s="243">
        <f t="shared" ref="C115:C132" si="5">ROUND(C82*1.05,0)</f>
        <v>489</v>
      </c>
      <c r="D115" s="296"/>
      <c r="E115" s="296"/>
      <c r="F115" s="296"/>
      <c r="G115" s="296" t="s">
        <v>97</v>
      </c>
      <c r="H115" s="296"/>
      <c r="I115" s="296"/>
      <c r="J115" s="296"/>
      <c r="K115" s="296"/>
      <c r="L115" s="296"/>
      <c r="M115" s="296"/>
      <c r="N115" s="296"/>
      <c r="O115" s="296"/>
      <c r="P115" s="296" t="s">
        <v>97</v>
      </c>
      <c r="Q115" s="296"/>
      <c r="R115" s="296" t="s">
        <v>97</v>
      </c>
      <c r="S115" s="296" t="s">
        <v>97</v>
      </c>
      <c r="T115" s="296" t="s">
        <v>97</v>
      </c>
      <c r="U115" s="296" t="s">
        <v>97</v>
      </c>
      <c r="V115" s="296" t="s">
        <v>97</v>
      </c>
      <c r="W115" s="296" t="s">
        <v>97</v>
      </c>
      <c r="X115" s="296" t="s">
        <v>97</v>
      </c>
      <c r="Y115" s="296" t="s">
        <v>97</v>
      </c>
      <c r="Z115" s="296" t="s">
        <v>97</v>
      </c>
      <c r="AA115" s="296" t="s">
        <v>97</v>
      </c>
      <c r="AB115" s="296" t="s">
        <v>97</v>
      </c>
      <c r="AC115" s="296" t="s">
        <v>97</v>
      </c>
      <c r="AD115" s="296" t="s">
        <v>97</v>
      </c>
      <c r="AE115" s="296" t="s">
        <v>97</v>
      </c>
      <c r="AF115" s="296" t="s">
        <v>97</v>
      </c>
      <c r="AG115" s="296" t="s">
        <v>97</v>
      </c>
      <c r="AH115" s="296" t="s">
        <v>97</v>
      </c>
    </row>
    <row r="116" spans="1:34" ht="30" x14ac:dyDescent="0.25">
      <c r="A116" s="244" t="s">
        <v>3044</v>
      </c>
      <c r="B116" s="244" t="s">
        <v>3045</v>
      </c>
      <c r="C116" s="243">
        <f t="shared" si="5"/>
        <v>595</v>
      </c>
      <c r="D116" s="296"/>
      <c r="E116" s="296" t="s">
        <v>97</v>
      </c>
      <c r="F116" s="296"/>
      <c r="G116" s="296"/>
      <c r="H116" s="296"/>
      <c r="I116" s="296"/>
      <c r="J116" s="296"/>
      <c r="K116" s="296"/>
      <c r="L116" s="296"/>
      <c r="M116" s="296"/>
      <c r="N116" s="296"/>
      <c r="O116" s="296"/>
      <c r="P116" s="296" t="s">
        <v>97</v>
      </c>
      <c r="Q116" s="296"/>
      <c r="R116" s="296" t="s">
        <v>97</v>
      </c>
      <c r="S116" s="296" t="s">
        <v>97</v>
      </c>
      <c r="T116" s="296" t="s">
        <v>97</v>
      </c>
      <c r="U116" s="296" t="s">
        <v>97</v>
      </c>
      <c r="V116" s="296" t="s">
        <v>97</v>
      </c>
      <c r="W116" s="296" t="s">
        <v>97</v>
      </c>
      <c r="X116" s="296" t="s">
        <v>97</v>
      </c>
      <c r="Y116" s="296" t="s">
        <v>97</v>
      </c>
      <c r="Z116" s="296" t="s">
        <v>97</v>
      </c>
      <c r="AA116" s="296" t="s">
        <v>97</v>
      </c>
      <c r="AB116" s="296" t="s">
        <v>97</v>
      </c>
      <c r="AC116" s="296" t="s">
        <v>97</v>
      </c>
      <c r="AD116" s="296" t="s">
        <v>97</v>
      </c>
      <c r="AE116" s="296" t="s">
        <v>97</v>
      </c>
      <c r="AF116" s="296" t="s">
        <v>97</v>
      </c>
      <c r="AG116" s="296" t="s">
        <v>97</v>
      </c>
      <c r="AH116" s="296" t="s">
        <v>97</v>
      </c>
    </row>
    <row r="117" spans="1:34" ht="30" x14ac:dyDescent="0.25">
      <c r="A117" s="244" t="s">
        <v>3046</v>
      </c>
      <c r="B117" s="244" t="s">
        <v>3047</v>
      </c>
      <c r="C117" s="243">
        <f t="shared" si="5"/>
        <v>312</v>
      </c>
      <c r="D117" s="296"/>
      <c r="E117" s="296" t="s">
        <v>97</v>
      </c>
      <c r="F117" s="296"/>
      <c r="G117" s="296"/>
      <c r="H117" s="296"/>
      <c r="I117" s="296"/>
      <c r="J117" s="296"/>
      <c r="K117" s="296"/>
      <c r="L117" s="296"/>
      <c r="M117" s="296"/>
      <c r="N117" s="296"/>
      <c r="O117" s="296"/>
      <c r="P117" s="296" t="s">
        <v>97</v>
      </c>
      <c r="Q117" s="296"/>
      <c r="R117" s="296"/>
      <c r="S117" s="296" t="s">
        <v>97</v>
      </c>
      <c r="T117" s="296" t="s">
        <v>97</v>
      </c>
      <c r="U117" s="296" t="s">
        <v>97</v>
      </c>
      <c r="V117" s="296" t="s">
        <v>97</v>
      </c>
      <c r="W117" s="296" t="s">
        <v>97</v>
      </c>
      <c r="X117" s="296" t="s">
        <v>97</v>
      </c>
      <c r="Y117" s="296" t="s">
        <v>97</v>
      </c>
      <c r="Z117" s="296" t="s">
        <v>97</v>
      </c>
      <c r="AA117" s="296" t="s">
        <v>97</v>
      </c>
      <c r="AB117" s="296" t="s">
        <v>97</v>
      </c>
      <c r="AC117" s="296" t="s">
        <v>97</v>
      </c>
      <c r="AD117" s="296" t="s">
        <v>97</v>
      </c>
      <c r="AE117" s="296" t="s">
        <v>97</v>
      </c>
      <c r="AF117" s="296" t="s">
        <v>97</v>
      </c>
      <c r="AG117" s="296" t="s">
        <v>97</v>
      </c>
      <c r="AH117" s="296" t="s">
        <v>97</v>
      </c>
    </row>
    <row r="118" spans="1:34" ht="30" x14ac:dyDescent="0.25">
      <c r="A118" s="244" t="s">
        <v>3048</v>
      </c>
      <c r="B118" s="244" t="s">
        <v>3049</v>
      </c>
      <c r="C118" s="243">
        <f t="shared" si="5"/>
        <v>354</v>
      </c>
      <c r="D118" s="296"/>
      <c r="E118" s="296"/>
      <c r="F118" s="296"/>
      <c r="G118" s="296"/>
      <c r="H118" s="296"/>
      <c r="I118" s="296"/>
      <c r="J118" s="296"/>
      <c r="K118" s="296"/>
      <c r="L118" s="296"/>
      <c r="M118" s="296"/>
      <c r="N118" s="296"/>
      <c r="O118" s="296"/>
      <c r="P118" s="296" t="s">
        <v>97</v>
      </c>
      <c r="Q118" s="296"/>
      <c r="R118" s="296"/>
      <c r="S118" s="296" t="s">
        <v>97</v>
      </c>
      <c r="T118" s="296" t="s">
        <v>97</v>
      </c>
      <c r="U118" s="296" t="s">
        <v>97</v>
      </c>
      <c r="V118" s="296" t="s">
        <v>97</v>
      </c>
      <c r="W118" s="296" t="s">
        <v>97</v>
      </c>
      <c r="X118" s="296" t="s">
        <v>97</v>
      </c>
      <c r="Y118" s="296" t="s">
        <v>97</v>
      </c>
      <c r="Z118" s="296" t="s">
        <v>97</v>
      </c>
      <c r="AA118" s="296" t="s">
        <v>97</v>
      </c>
      <c r="AB118" s="296" t="s">
        <v>97</v>
      </c>
      <c r="AC118" s="296" t="s">
        <v>97</v>
      </c>
      <c r="AD118" s="296" t="s">
        <v>97</v>
      </c>
      <c r="AE118" s="296" t="s">
        <v>97</v>
      </c>
      <c r="AF118" s="296" t="s">
        <v>97</v>
      </c>
      <c r="AG118" s="296" t="s">
        <v>97</v>
      </c>
      <c r="AH118" s="296" t="s">
        <v>97</v>
      </c>
    </row>
    <row r="119" spans="1:34" ht="30" x14ac:dyDescent="0.25">
      <c r="A119" s="244" t="s">
        <v>3050</v>
      </c>
      <c r="B119" s="244" t="s">
        <v>3051</v>
      </c>
      <c r="C119" s="243">
        <f t="shared" si="5"/>
        <v>579</v>
      </c>
      <c r="D119" s="296"/>
      <c r="E119" s="296"/>
      <c r="F119" s="296"/>
      <c r="G119" s="296" t="s">
        <v>97</v>
      </c>
      <c r="H119" s="296"/>
      <c r="I119" s="296"/>
      <c r="J119" s="296"/>
      <c r="K119" s="296"/>
      <c r="L119" s="296"/>
      <c r="M119" s="296"/>
      <c r="N119" s="296"/>
      <c r="O119" s="296"/>
      <c r="P119" s="296" t="s">
        <v>97</v>
      </c>
      <c r="Q119" s="296"/>
      <c r="R119" s="296"/>
      <c r="S119" s="296" t="s">
        <v>97</v>
      </c>
      <c r="T119" s="296" t="s">
        <v>97</v>
      </c>
      <c r="U119" s="296" t="s">
        <v>97</v>
      </c>
      <c r="V119" s="296" t="s">
        <v>97</v>
      </c>
      <c r="W119" s="296" t="s">
        <v>97</v>
      </c>
      <c r="X119" s="296" t="s">
        <v>97</v>
      </c>
      <c r="Y119" s="296" t="s">
        <v>97</v>
      </c>
      <c r="Z119" s="296" t="s">
        <v>97</v>
      </c>
      <c r="AA119" s="296" t="s">
        <v>97</v>
      </c>
      <c r="AB119" s="296" t="s">
        <v>97</v>
      </c>
      <c r="AC119" s="296" t="s">
        <v>97</v>
      </c>
      <c r="AD119" s="296" t="s">
        <v>97</v>
      </c>
      <c r="AE119" s="296" t="s">
        <v>97</v>
      </c>
      <c r="AF119" s="296" t="s">
        <v>97</v>
      </c>
      <c r="AG119" s="296" t="s">
        <v>97</v>
      </c>
      <c r="AH119" s="296" t="s">
        <v>97</v>
      </c>
    </row>
    <row r="120" spans="1:34" ht="30" x14ac:dyDescent="0.25">
      <c r="A120" s="244" t="s">
        <v>3052</v>
      </c>
      <c r="B120" s="244" t="s">
        <v>3053</v>
      </c>
      <c r="C120" s="243">
        <f t="shared" si="5"/>
        <v>374</v>
      </c>
      <c r="D120" s="296"/>
      <c r="E120" s="296"/>
      <c r="F120" s="296"/>
      <c r="G120" s="296"/>
      <c r="H120" s="296"/>
      <c r="I120" s="296"/>
      <c r="J120" s="296"/>
      <c r="K120" s="296"/>
      <c r="L120" s="296"/>
      <c r="M120" s="296"/>
      <c r="N120" s="296"/>
      <c r="O120" s="296"/>
      <c r="P120" s="296" t="s">
        <v>97</v>
      </c>
      <c r="Q120" s="296"/>
      <c r="R120" s="296"/>
      <c r="S120" s="296" t="s">
        <v>97</v>
      </c>
      <c r="T120" s="296" t="s">
        <v>97</v>
      </c>
      <c r="U120" s="296" t="s">
        <v>97</v>
      </c>
      <c r="V120" s="296" t="s">
        <v>97</v>
      </c>
      <c r="W120" s="296" t="s">
        <v>97</v>
      </c>
      <c r="X120" s="296" t="s">
        <v>97</v>
      </c>
      <c r="Y120" s="296" t="s">
        <v>97</v>
      </c>
      <c r="Z120" s="296" t="s">
        <v>97</v>
      </c>
      <c r="AA120" s="296" t="s">
        <v>97</v>
      </c>
      <c r="AB120" s="296" t="s">
        <v>97</v>
      </c>
      <c r="AC120" s="296" t="s">
        <v>97</v>
      </c>
      <c r="AD120" s="296" t="s">
        <v>97</v>
      </c>
      <c r="AE120" s="296" t="s">
        <v>97</v>
      </c>
      <c r="AF120" s="296" t="s">
        <v>97</v>
      </c>
      <c r="AG120" s="296" t="s">
        <v>97</v>
      </c>
      <c r="AH120" s="296" t="s">
        <v>97</v>
      </c>
    </row>
    <row r="121" spans="1:34" ht="30" x14ac:dyDescent="0.25">
      <c r="A121" s="244" t="s">
        <v>3054</v>
      </c>
      <c r="B121" s="244" t="s">
        <v>3055</v>
      </c>
      <c r="C121" s="243">
        <f t="shared" si="5"/>
        <v>548</v>
      </c>
      <c r="D121" s="296"/>
      <c r="E121" s="296"/>
      <c r="F121" s="296"/>
      <c r="G121" s="296"/>
      <c r="H121" s="296"/>
      <c r="I121" s="296"/>
      <c r="J121" s="296"/>
      <c r="K121" s="296"/>
      <c r="L121" s="296"/>
      <c r="M121" s="296"/>
      <c r="N121" s="296"/>
      <c r="O121" s="296"/>
      <c r="P121" s="296"/>
      <c r="Q121" s="296"/>
      <c r="R121" s="296"/>
      <c r="S121" s="296"/>
      <c r="T121" s="296"/>
      <c r="U121" s="296"/>
      <c r="V121" s="296"/>
      <c r="W121" s="296" t="s">
        <v>97</v>
      </c>
      <c r="X121" s="296"/>
      <c r="Y121" s="296"/>
      <c r="Z121" s="296"/>
      <c r="AA121" s="296"/>
      <c r="AB121" s="296"/>
      <c r="AC121" s="296"/>
      <c r="AD121" s="296" t="s">
        <v>97</v>
      </c>
      <c r="AE121" s="296" t="s">
        <v>97</v>
      </c>
      <c r="AF121" s="296" t="s">
        <v>97</v>
      </c>
      <c r="AG121" s="296" t="s">
        <v>97</v>
      </c>
      <c r="AH121" s="296" t="s">
        <v>97</v>
      </c>
    </row>
    <row r="122" spans="1:34" ht="45" x14ac:dyDescent="0.25">
      <c r="A122" s="244" t="s">
        <v>3056</v>
      </c>
      <c r="B122" s="244" t="s">
        <v>3057</v>
      </c>
      <c r="C122" s="243">
        <f t="shared" si="5"/>
        <v>507</v>
      </c>
      <c r="D122" s="296"/>
      <c r="E122" s="296"/>
      <c r="F122" s="296"/>
      <c r="G122" s="296"/>
      <c r="H122" s="296"/>
      <c r="I122" s="296"/>
      <c r="J122" s="296"/>
      <c r="K122" s="296"/>
      <c r="L122" s="296"/>
      <c r="M122" s="296"/>
      <c r="N122" s="296"/>
      <c r="O122" s="296"/>
      <c r="P122" s="296"/>
      <c r="Q122" s="296"/>
      <c r="R122" s="296"/>
      <c r="S122" s="296"/>
      <c r="T122" s="296"/>
      <c r="U122" s="296"/>
      <c r="V122" s="296"/>
      <c r="W122" s="296" t="s">
        <v>97</v>
      </c>
      <c r="X122" s="296"/>
      <c r="Y122" s="296"/>
      <c r="Z122" s="296"/>
      <c r="AA122" s="296"/>
      <c r="AB122" s="296"/>
      <c r="AC122" s="296"/>
      <c r="AD122" s="296" t="s">
        <v>97</v>
      </c>
      <c r="AE122" s="296" t="s">
        <v>97</v>
      </c>
      <c r="AF122" s="296" t="s">
        <v>97</v>
      </c>
      <c r="AG122" s="296" t="s">
        <v>97</v>
      </c>
      <c r="AH122" s="296" t="s">
        <v>97</v>
      </c>
    </row>
    <row r="123" spans="1:34" ht="30" x14ac:dyDescent="0.25">
      <c r="A123" s="244" t="s">
        <v>3058</v>
      </c>
      <c r="B123" s="244" t="s">
        <v>3059</v>
      </c>
      <c r="C123" s="243">
        <f t="shared" si="5"/>
        <v>423</v>
      </c>
      <c r="D123" s="296"/>
      <c r="E123" s="296"/>
      <c r="F123" s="296"/>
      <c r="G123" s="296"/>
      <c r="H123" s="296"/>
      <c r="I123" s="296"/>
      <c r="J123" s="296"/>
      <c r="K123" s="296"/>
      <c r="L123" s="296"/>
      <c r="M123" s="296"/>
      <c r="N123" s="296"/>
      <c r="O123" s="296"/>
      <c r="P123" s="296" t="s">
        <v>97</v>
      </c>
      <c r="Q123" s="296"/>
      <c r="R123" s="296"/>
      <c r="S123" s="296"/>
      <c r="T123" s="296" t="s">
        <v>97</v>
      </c>
      <c r="U123" s="296"/>
      <c r="V123" s="296" t="s">
        <v>97</v>
      </c>
      <c r="W123" s="296" t="s">
        <v>97</v>
      </c>
      <c r="X123" s="296" t="s">
        <v>97</v>
      </c>
      <c r="Y123" s="296" t="s">
        <v>97</v>
      </c>
      <c r="Z123" s="296" t="s">
        <v>97</v>
      </c>
      <c r="AA123" s="296" t="s">
        <v>97</v>
      </c>
      <c r="AB123" s="296" t="s">
        <v>97</v>
      </c>
      <c r="AC123" s="296" t="s">
        <v>97</v>
      </c>
      <c r="AD123" s="296" t="s">
        <v>97</v>
      </c>
      <c r="AE123" s="296" t="s">
        <v>97</v>
      </c>
      <c r="AF123" s="296" t="s">
        <v>97</v>
      </c>
      <c r="AG123" s="296" t="s">
        <v>97</v>
      </c>
      <c r="AH123" s="296"/>
    </row>
    <row r="124" spans="1:34" ht="30" x14ac:dyDescent="0.25">
      <c r="A124" s="244" t="s">
        <v>3060</v>
      </c>
      <c r="B124" s="244" t="s">
        <v>3061</v>
      </c>
      <c r="C124" s="243">
        <f t="shared" si="5"/>
        <v>566</v>
      </c>
      <c r="D124" s="296" t="s">
        <v>97</v>
      </c>
      <c r="E124" s="296"/>
      <c r="F124" s="296"/>
      <c r="G124" s="296"/>
      <c r="H124" s="296"/>
      <c r="I124" s="296"/>
      <c r="J124" s="296"/>
      <c r="K124" s="296"/>
      <c r="L124" s="296"/>
      <c r="M124" s="296"/>
      <c r="N124" s="296"/>
      <c r="O124" s="296"/>
      <c r="P124" s="296"/>
      <c r="Q124" s="296"/>
      <c r="R124" s="296"/>
      <c r="S124" s="296"/>
      <c r="T124" s="296"/>
      <c r="U124" s="296"/>
      <c r="V124" s="296"/>
      <c r="W124" s="296"/>
      <c r="X124" s="296"/>
      <c r="Y124" s="296"/>
      <c r="Z124" s="296"/>
      <c r="AA124" s="296"/>
      <c r="AB124" s="296"/>
      <c r="AC124" s="296"/>
      <c r="AD124" s="296"/>
      <c r="AE124" s="296"/>
      <c r="AF124" s="296"/>
      <c r="AG124" s="296"/>
      <c r="AH124" s="296"/>
    </row>
    <row r="125" spans="1:34" ht="30" x14ac:dyDescent="0.25">
      <c r="A125" s="244" t="s">
        <v>3062</v>
      </c>
      <c r="B125" s="244" t="s">
        <v>2356</v>
      </c>
      <c r="C125" s="243">
        <f t="shared" si="5"/>
        <v>908</v>
      </c>
      <c r="D125" s="296"/>
      <c r="E125" s="296" t="s">
        <v>97</v>
      </c>
      <c r="F125" s="296"/>
      <c r="G125" s="296"/>
      <c r="H125" s="296"/>
      <c r="I125" s="296"/>
      <c r="J125" s="296"/>
      <c r="K125" s="296"/>
      <c r="L125" s="296"/>
      <c r="M125" s="296"/>
      <c r="N125" s="296"/>
      <c r="O125" s="296"/>
      <c r="P125" s="296" t="s">
        <v>97</v>
      </c>
      <c r="Q125" s="296"/>
      <c r="R125" s="296"/>
      <c r="S125" s="296" t="s">
        <v>97</v>
      </c>
      <c r="T125" s="296" t="s">
        <v>97</v>
      </c>
      <c r="U125" s="296" t="s">
        <v>97</v>
      </c>
      <c r="V125" s="296" t="s">
        <v>97</v>
      </c>
      <c r="W125" s="296" t="s">
        <v>97</v>
      </c>
      <c r="X125" s="296" t="s">
        <v>97</v>
      </c>
      <c r="Y125" s="296" t="s">
        <v>97</v>
      </c>
      <c r="Z125" s="296" t="s">
        <v>97</v>
      </c>
      <c r="AA125" s="296" t="s">
        <v>97</v>
      </c>
      <c r="AB125" s="296" t="s">
        <v>97</v>
      </c>
      <c r="AC125" s="296" t="s">
        <v>97</v>
      </c>
      <c r="AD125" s="296" t="s">
        <v>97</v>
      </c>
      <c r="AE125" s="296" t="s">
        <v>97</v>
      </c>
      <c r="AF125" s="296" t="s">
        <v>97</v>
      </c>
      <c r="AG125" s="296" t="s">
        <v>97</v>
      </c>
      <c r="AH125" s="296" t="s">
        <v>97</v>
      </c>
    </row>
    <row r="126" spans="1:34" x14ac:dyDescent="0.25">
      <c r="A126" s="244" t="s">
        <v>3063</v>
      </c>
      <c r="B126" s="244" t="s">
        <v>3064</v>
      </c>
      <c r="C126" s="243">
        <f t="shared" si="5"/>
        <v>819</v>
      </c>
      <c r="D126" s="296"/>
      <c r="E126" s="296" t="s">
        <v>97</v>
      </c>
      <c r="F126" s="296"/>
      <c r="G126" s="296"/>
      <c r="H126" s="296"/>
      <c r="I126" s="296"/>
      <c r="J126" s="296"/>
      <c r="K126" s="296"/>
      <c r="L126" s="296"/>
      <c r="M126" s="296"/>
      <c r="N126" s="296"/>
      <c r="O126" s="296"/>
      <c r="P126" s="296" t="s">
        <v>97</v>
      </c>
      <c r="Q126" s="296"/>
      <c r="R126" s="296"/>
      <c r="S126" s="296"/>
      <c r="T126" s="296" t="s">
        <v>97</v>
      </c>
      <c r="U126" s="296" t="s">
        <v>97</v>
      </c>
      <c r="V126" s="296"/>
      <c r="W126" s="296" t="s">
        <v>97</v>
      </c>
      <c r="X126" s="296"/>
      <c r="Y126" s="296"/>
      <c r="Z126" s="296"/>
      <c r="AA126" s="296"/>
      <c r="AB126" s="296"/>
      <c r="AC126" s="296"/>
      <c r="AD126" s="296" t="s">
        <v>97</v>
      </c>
      <c r="AE126" s="296"/>
      <c r="AF126" s="296" t="s">
        <v>97</v>
      </c>
      <c r="AG126" s="296"/>
      <c r="AH126" s="296" t="s">
        <v>97</v>
      </c>
    </row>
    <row r="127" spans="1:34" ht="30" x14ac:dyDescent="0.25">
      <c r="A127" s="244" t="s">
        <v>3065</v>
      </c>
      <c r="B127" s="244" t="s">
        <v>3066</v>
      </c>
      <c r="C127" s="243">
        <f t="shared" si="5"/>
        <v>819</v>
      </c>
      <c r="D127" s="296"/>
      <c r="E127" s="296" t="s">
        <v>97</v>
      </c>
      <c r="F127" s="296"/>
      <c r="G127" s="296"/>
      <c r="H127" s="296"/>
      <c r="I127" s="296"/>
      <c r="J127" s="296"/>
      <c r="K127" s="296"/>
      <c r="L127" s="296"/>
      <c r="M127" s="296"/>
      <c r="N127" s="296"/>
      <c r="O127" s="296"/>
      <c r="P127" s="296"/>
      <c r="Q127" s="296"/>
      <c r="R127" s="296"/>
      <c r="S127" s="296"/>
      <c r="T127" s="296"/>
      <c r="U127" s="296"/>
      <c r="V127" s="296"/>
      <c r="W127" s="296"/>
      <c r="X127" s="296"/>
      <c r="Y127" s="296"/>
      <c r="Z127" s="296"/>
      <c r="AA127" s="296"/>
      <c r="AB127" s="296"/>
      <c r="AC127" s="296"/>
      <c r="AD127" s="296"/>
      <c r="AE127" s="296"/>
      <c r="AF127" s="296"/>
      <c r="AG127" s="296"/>
      <c r="AH127" s="296"/>
    </row>
    <row r="128" spans="1:34" ht="30" x14ac:dyDescent="0.25">
      <c r="A128" s="244" t="s">
        <v>3143</v>
      </c>
      <c r="B128" s="244" t="s">
        <v>3144</v>
      </c>
      <c r="C128" s="243">
        <f t="shared" si="5"/>
        <v>1557</v>
      </c>
      <c r="D128" s="296"/>
      <c r="E128" s="296"/>
      <c r="F128" s="296"/>
      <c r="G128" s="296"/>
      <c r="H128" s="296"/>
      <c r="I128" s="296"/>
      <c r="J128" s="296"/>
      <c r="K128" s="296"/>
      <c r="L128" s="296"/>
      <c r="M128" s="296"/>
      <c r="N128" s="296"/>
      <c r="O128" s="296"/>
      <c r="P128" s="296"/>
      <c r="Q128" s="296"/>
      <c r="R128" s="296"/>
      <c r="S128" s="296"/>
      <c r="T128" s="296"/>
      <c r="U128" s="296"/>
      <c r="V128" s="296"/>
      <c r="W128" s="296" t="s">
        <v>97</v>
      </c>
      <c r="X128" s="296"/>
      <c r="Y128" s="296"/>
      <c r="Z128" s="296"/>
      <c r="AA128" s="296"/>
      <c r="AB128" s="296"/>
      <c r="AC128" s="296"/>
      <c r="AD128" s="296" t="s">
        <v>97</v>
      </c>
      <c r="AE128" s="296"/>
      <c r="AF128" s="296"/>
      <c r="AG128" s="296"/>
      <c r="AH128" s="296" t="s">
        <v>97</v>
      </c>
    </row>
    <row r="129" spans="1:34" ht="30" x14ac:dyDescent="0.25">
      <c r="A129" s="244" t="s">
        <v>3145</v>
      </c>
      <c r="B129" s="244" t="s">
        <v>3146</v>
      </c>
      <c r="C129" s="243">
        <f t="shared" si="5"/>
        <v>1557</v>
      </c>
      <c r="D129" s="296"/>
      <c r="E129" s="296"/>
      <c r="F129" s="296"/>
      <c r="G129" s="296"/>
      <c r="H129" s="296"/>
      <c r="I129" s="296"/>
      <c r="J129" s="296"/>
      <c r="K129" s="296"/>
      <c r="L129" s="296"/>
      <c r="M129" s="296"/>
      <c r="N129" s="296"/>
      <c r="O129" s="296"/>
      <c r="P129" s="296"/>
      <c r="Q129" s="296"/>
      <c r="R129" s="296"/>
      <c r="S129" s="296"/>
      <c r="T129" s="296"/>
      <c r="U129" s="296"/>
      <c r="V129" s="296"/>
      <c r="W129" s="296" t="s">
        <v>97</v>
      </c>
      <c r="X129" s="296"/>
      <c r="Y129" s="296"/>
      <c r="Z129" s="296"/>
      <c r="AA129" s="296"/>
      <c r="AB129" s="296"/>
      <c r="AC129" s="296"/>
      <c r="AD129" s="296" t="s">
        <v>97</v>
      </c>
      <c r="AE129" s="296"/>
      <c r="AF129" s="296"/>
      <c r="AG129" s="296"/>
      <c r="AH129" s="296" t="s">
        <v>97</v>
      </c>
    </row>
    <row r="130" spans="1:34" ht="30" x14ac:dyDescent="0.25">
      <c r="A130" s="244" t="s">
        <v>3147</v>
      </c>
      <c r="B130" s="244" t="s">
        <v>3148</v>
      </c>
      <c r="C130" s="243">
        <f t="shared" si="5"/>
        <v>648</v>
      </c>
      <c r="D130" s="296"/>
      <c r="E130" s="296"/>
      <c r="F130" s="296"/>
      <c r="G130" s="296"/>
      <c r="H130" s="296"/>
      <c r="I130" s="296"/>
      <c r="J130" s="296"/>
      <c r="K130" s="296"/>
      <c r="L130" s="296"/>
      <c r="M130" s="296"/>
      <c r="N130" s="296"/>
      <c r="O130" s="296"/>
      <c r="P130" s="296"/>
      <c r="Q130" s="296"/>
      <c r="R130" s="296"/>
      <c r="S130" s="296"/>
      <c r="T130" s="296"/>
      <c r="U130" s="296"/>
      <c r="V130" s="296"/>
      <c r="W130" s="296" t="s">
        <v>97</v>
      </c>
      <c r="X130" s="296"/>
      <c r="Y130" s="296"/>
      <c r="Z130" s="296"/>
      <c r="AA130" s="296" t="s">
        <v>97</v>
      </c>
      <c r="AB130" s="296"/>
      <c r="AC130" s="296"/>
      <c r="AD130" s="296" t="s">
        <v>97</v>
      </c>
      <c r="AE130" s="296"/>
      <c r="AF130" s="296"/>
      <c r="AG130" s="296"/>
      <c r="AH130" s="296" t="s">
        <v>97</v>
      </c>
    </row>
    <row r="131" spans="1:34" x14ac:dyDescent="0.25">
      <c r="A131" s="244" t="s">
        <v>3067</v>
      </c>
      <c r="B131" s="244" t="s">
        <v>3068</v>
      </c>
      <c r="C131" s="243">
        <f t="shared" si="5"/>
        <v>1277</v>
      </c>
      <c r="D131" s="296"/>
      <c r="E131" s="296" t="s">
        <v>97</v>
      </c>
      <c r="F131" s="296"/>
      <c r="G131" s="296"/>
      <c r="H131" s="296"/>
      <c r="I131" s="296"/>
      <c r="J131" s="296"/>
      <c r="K131" s="296"/>
      <c r="L131" s="296"/>
      <c r="M131" s="296"/>
      <c r="N131" s="296"/>
      <c r="O131" s="296"/>
      <c r="P131" s="296" t="s">
        <v>97</v>
      </c>
      <c r="Q131" s="296"/>
      <c r="R131" s="296"/>
      <c r="S131" s="296"/>
      <c r="T131" s="296"/>
      <c r="U131" s="296"/>
      <c r="V131" s="296"/>
      <c r="W131" s="296" t="s">
        <v>97</v>
      </c>
      <c r="X131" s="296"/>
      <c r="Y131" s="296"/>
      <c r="Z131" s="296"/>
      <c r="AA131" s="296" t="s">
        <v>97</v>
      </c>
      <c r="AB131" s="296"/>
      <c r="AC131" s="296"/>
      <c r="AD131" s="296"/>
      <c r="AE131" s="296"/>
      <c r="AF131" s="296"/>
      <c r="AG131" s="296"/>
      <c r="AH131" s="296" t="s">
        <v>97</v>
      </c>
    </row>
    <row r="132" spans="1:34" x14ac:dyDescent="0.25">
      <c r="A132" s="244" t="s">
        <v>3069</v>
      </c>
      <c r="B132" s="244" t="s">
        <v>3070</v>
      </c>
      <c r="C132" s="243">
        <f t="shared" si="5"/>
        <v>819</v>
      </c>
      <c r="D132" s="296"/>
      <c r="E132" s="296" t="s">
        <v>97</v>
      </c>
      <c r="F132" s="296"/>
      <c r="G132" s="296"/>
      <c r="H132" s="296"/>
      <c r="I132" s="296"/>
      <c r="J132" s="296"/>
      <c r="K132" s="296"/>
      <c r="L132" s="296"/>
      <c r="M132" s="296"/>
      <c r="N132" s="296"/>
      <c r="O132" s="296"/>
      <c r="P132" s="296"/>
      <c r="Q132" s="296"/>
      <c r="R132" s="296"/>
      <c r="S132" s="296"/>
      <c r="T132" s="296"/>
      <c r="U132" s="296"/>
      <c r="V132" s="296"/>
      <c r="W132" s="296"/>
      <c r="X132" s="296"/>
      <c r="Y132" s="296"/>
      <c r="Z132" s="296"/>
      <c r="AA132" s="296"/>
      <c r="AB132" s="296"/>
      <c r="AC132" s="296"/>
      <c r="AD132" s="296"/>
      <c r="AE132" s="296"/>
      <c r="AF132" s="296"/>
      <c r="AG132" s="296"/>
      <c r="AH132" s="296"/>
    </row>
    <row r="133" spans="1:34" x14ac:dyDescent="0.25">
      <c r="A133" s="244" t="s">
        <v>2731</v>
      </c>
      <c r="B133" s="244" t="s">
        <v>2732</v>
      </c>
      <c r="C133" s="243">
        <v>62</v>
      </c>
      <c r="D133" s="296"/>
      <c r="E133" s="296" t="s">
        <v>97</v>
      </c>
      <c r="F133" s="296"/>
      <c r="G133" s="296" t="s">
        <v>97</v>
      </c>
      <c r="H133" s="296"/>
      <c r="I133" s="296"/>
      <c r="J133" s="296"/>
      <c r="K133" s="296"/>
      <c r="L133" s="296"/>
      <c r="M133" s="296"/>
      <c r="N133" s="296"/>
      <c r="O133" s="296"/>
      <c r="P133" s="296" t="s">
        <v>97</v>
      </c>
      <c r="Q133" s="296"/>
      <c r="R133" s="296"/>
      <c r="S133" s="296" t="s">
        <v>97</v>
      </c>
      <c r="T133" s="296" t="s">
        <v>97</v>
      </c>
      <c r="U133" s="296" t="s">
        <v>97</v>
      </c>
      <c r="V133" s="296" t="s">
        <v>97</v>
      </c>
      <c r="W133" s="296" t="s">
        <v>97</v>
      </c>
      <c r="X133" s="296" t="s">
        <v>97</v>
      </c>
      <c r="Y133" s="296" t="s">
        <v>97</v>
      </c>
      <c r="Z133" s="296" t="s">
        <v>97</v>
      </c>
      <c r="AA133" s="296" t="s">
        <v>97</v>
      </c>
      <c r="AB133" s="296" t="s">
        <v>97</v>
      </c>
      <c r="AC133" s="296" t="s">
        <v>97</v>
      </c>
      <c r="AD133" s="296" t="s">
        <v>97</v>
      </c>
      <c r="AE133" s="296" t="s">
        <v>97</v>
      </c>
      <c r="AF133" s="296" t="s">
        <v>97</v>
      </c>
      <c r="AG133" s="296" t="s">
        <v>97</v>
      </c>
      <c r="AH133" s="296" t="s">
        <v>97</v>
      </c>
    </row>
    <row r="134" spans="1:34" x14ac:dyDescent="0.25">
      <c r="A134" s="244" t="s">
        <v>3071</v>
      </c>
      <c r="B134" s="244" t="s">
        <v>3072</v>
      </c>
      <c r="C134" s="243">
        <v>89</v>
      </c>
      <c r="D134" s="296"/>
      <c r="E134" s="296" t="s">
        <v>97</v>
      </c>
      <c r="F134" s="296"/>
      <c r="G134" s="296" t="s">
        <v>97</v>
      </c>
      <c r="H134" s="296"/>
      <c r="I134" s="296"/>
      <c r="J134" s="296"/>
      <c r="K134" s="296"/>
      <c r="L134" s="296"/>
      <c r="M134" s="296"/>
      <c r="N134" s="296"/>
      <c r="O134" s="296"/>
      <c r="P134" s="296" t="s">
        <v>97</v>
      </c>
      <c r="Q134" s="296"/>
      <c r="R134" s="296"/>
      <c r="S134" s="296" t="s">
        <v>97</v>
      </c>
      <c r="T134" s="296" t="s">
        <v>97</v>
      </c>
      <c r="U134" s="296" t="s">
        <v>97</v>
      </c>
      <c r="V134" s="296" t="s">
        <v>97</v>
      </c>
      <c r="W134" s="296" t="s">
        <v>97</v>
      </c>
      <c r="X134" s="296" t="s">
        <v>97</v>
      </c>
      <c r="Y134" s="296" t="s">
        <v>97</v>
      </c>
      <c r="Z134" s="296" t="s">
        <v>97</v>
      </c>
      <c r="AA134" s="296" t="s">
        <v>97</v>
      </c>
      <c r="AB134" s="296" t="s">
        <v>97</v>
      </c>
      <c r="AC134" s="296" t="s">
        <v>97</v>
      </c>
      <c r="AD134" s="296" t="s">
        <v>97</v>
      </c>
      <c r="AE134" s="296" t="s">
        <v>97</v>
      </c>
      <c r="AF134" s="296" t="s">
        <v>97</v>
      </c>
      <c r="AG134" s="296" t="s">
        <v>97</v>
      </c>
      <c r="AH134" s="296" t="s">
        <v>97</v>
      </c>
    </row>
    <row r="135" spans="1:34" x14ac:dyDescent="0.25">
      <c r="A135" s="244" t="s">
        <v>2643</v>
      </c>
      <c r="B135" s="244" t="s">
        <v>2364</v>
      </c>
      <c r="C135" s="243">
        <f t="shared" ref="C135" si="6">ROUND(C102*1.05,0)</f>
        <v>258</v>
      </c>
      <c r="D135" s="296"/>
      <c r="E135" s="296"/>
      <c r="F135" s="296"/>
      <c r="G135" s="296"/>
      <c r="H135" s="296"/>
      <c r="I135" s="296"/>
      <c r="J135" s="296"/>
      <c r="K135" s="296"/>
      <c r="L135" s="296"/>
      <c r="M135" s="296"/>
      <c r="N135" s="296"/>
      <c r="O135" s="296"/>
      <c r="P135" s="296" t="s">
        <v>97</v>
      </c>
      <c r="Q135" s="296"/>
      <c r="R135" s="296"/>
      <c r="S135" s="296" t="s">
        <v>97</v>
      </c>
      <c r="T135" s="296" t="s">
        <v>97</v>
      </c>
      <c r="U135" s="296" t="s">
        <v>97</v>
      </c>
      <c r="V135" s="296" t="s">
        <v>97</v>
      </c>
      <c r="W135" s="296" t="s">
        <v>97</v>
      </c>
      <c r="X135" s="296" t="s">
        <v>97</v>
      </c>
      <c r="Y135" s="296" t="s">
        <v>97</v>
      </c>
      <c r="Z135" s="296" t="s">
        <v>97</v>
      </c>
      <c r="AA135" s="296" t="s">
        <v>97</v>
      </c>
      <c r="AB135" s="296" t="s">
        <v>97</v>
      </c>
      <c r="AC135" s="296" t="s">
        <v>97</v>
      </c>
      <c r="AD135" s="296" t="s">
        <v>97</v>
      </c>
      <c r="AE135" s="296" t="s">
        <v>97</v>
      </c>
      <c r="AF135" s="296" t="s">
        <v>97</v>
      </c>
      <c r="AG135" s="296" t="s">
        <v>97</v>
      </c>
      <c r="AH135" s="296" t="s">
        <v>97</v>
      </c>
    </row>
    <row r="136" spans="1:34" ht="45" x14ac:dyDescent="0.25">
      <c r="A136" s="244" t="s">
        <v>2629</v>
      </c>
      <c r="B136" s="244" t="s">
        <v>3073</v>
      </c>
      <c r="C136" s="243">
        <v>24</v>
      </c>
      <c r="D136" s="296"/>
      <c r="E136" s="296"/>
      <c r="F136" s="296"/>
      <c r="G136" s="296"/>
      <c r="H136" s="296"/>
      <c r="I136" s="296"/>
      <c r="J136" s="296"/>
      <c r="K136" s="296"/>
      <c r="L136" s="296"/>
      <c r="M136" s="296"/>
      <c r="N136" s="296"/>
      <c r="O136" s="296"/>
      <c r="P136" s="296"/>
      <c r="Q136" s="296"/>
      <c r="R136" s="296"/>
      <c r="S136" s="296"/>
      <c r="T136" s="296"/>
      <c r="U136" s="296"/>
      <c r="V136" s="296"/>
      <c r="W136" s="296" t="s">
        <v>97</v>
      </c>
      <c r="X136" s="296"/>
      <c r="Y136" s="296"/>
      <c r="Z136" s="296"/>
      <c r="AA136" s="296" t="s">
        <v>97</v>
      </c>
      <c r="AB136" s="296"/>
      <c r="AC136" s="296"/>
      <c r="AD136" s="296"/>
      <c r="AE136" s="296"/>
      <c r="AF136" s="296"/>
      <c r="AG136" s="296"/>
      <c r="AH136" s="296"/>
    </row>
    <row r="137" spans="1:34" ht="30" x14ac:dyDescent="0.25">
      <c r="A137" s="244" t="s">
        <v>2637</v>
      </c>
      <c r="B137" s="244" t="s">
        <v>3149</v>
      </c>
      <c r="C137" s="243">
        <f t="shared" ref="C137:C140" si="7">ROUND(C104*1.05,0)</f>
        <v>258</v>
      </c>
      <c r="D137" s="296"/>
      <c r="E137" s="296"/>
      <c r="F137" s="296"/>
      <c r="G137" s="296"/>
      <c r="H137" s="296"/>
      <c r="I137" s="296"/>
      <c r="J137" s="296"/>
      <c r="K137" s="296"/>
      <c r="L137" s="296"/>
      <c r="M137" s="296"/>
      <c r="N137" s="296"/>
      <c r="O137" s="296"/>
      <c r="P137" s="296"/>
      <c r="Q137" s="296"/>
      <c r="R137" s="296"/>
      <c r="S137" s="296"/>
      <c r="T137" s="296"/>
      <c r="U137" s="296"/>
      <c r="V137" s="296"/>
      <c r="W137" s="296"/>
      <c r="X137" s="296"/>
      <c r="Y137" s="296"/>
      <c r="Z137" s="296"/>
      <c r="AA137" s="296"/>
      <c r="AB137" s="296"/>
      <c r="AC137" s="296"/>
      <c r="AD137" s="296"/>
      <c r="AE137" s="296"/>
      <c r="AF137" s="296" t="s">
        <v>97</v>
      </c>
      <c r="AG137" s="296" t="s">
        <v>97</v>
      </c>
      <c r="AH137" s="296" t="s">
        <v>97</v>
      </c>
    </row>
    <row r="138" spans="1:34" ht="30" x14ac:dyDescent="0.25">
      <c r="A138" s="244" t="s">
        <v>2639</v>
      </c>
      <c r="B138" s="244" t="s">
        <v>2640</v>
      </c>
      <c r="C138" s="243">
        <f t="shared" si="7"/>
        <v>218</v>
      </c>
      <c r="D138" s="296"/>
      <c r="E138" s="296"/>
      <c r="F138" s="296"/>
      <c r="G138" s="296"/>
      <c r="H138" s="296"/>
      <c r="I138" s="296"/>
      <c r="J138" s="296"/>
      <c r="K138" s="296"/>
      <c r="L138" s="296"/>
      <c r="M138" s="296"/>
      <c r="N138" s="296"/>
      <c r="O138" s="296"/>
      <c r="P138" s="296"/>
      <c r="Q138" s="296"/>
      <c r="R138" s="296"/>
      <c r="S138" s="296"/>
      <c r="T138" s="296"/>
      <c r="U138" s="296"/>
      <c r="V138" s="296"/>
      <c r="W138" s="296"/>
      <c r="X138" s="296"/>
      <c r="Y138" s="296"/>
      <c r="Z138" s="296"/>
      <c r="AA138" s="296"/>
      <c r="AB138" s="296"/>
      <c r="AC138" s="296"/>
      <c r="AD138" s="296"/>
      <c r="AE138" s="296"/>
      <c r="AF138" s="296" t="s">
        <v>97</v>
      </c>
      <c r="AG138" s="296" t="s">
        <v>97</v>
      </c>
      <c r="AH138" s="296" t="s">
        <v>97</v>
      </c>
    </row>
    <row r="139" spans="1:34" ht="30" x14ac:dyDescent="0.25">
      <c r="A139" s="244" t="s">
        <v>3074</v>
      </c>
      <c r="B139" s="244" t="s">
        <v>2349</v>
      </c>
      <c r="C139" s="243">
        <f t="shared" si="7"/>
        <v>977</v>
      </c>
      <c r="D139" s="296"/>
      <c r="E139" s="296"/>
      <c r="F139" s="296"/>
      <c r="G139" s="296"/>
      <c r="H139" s="296"/>
      <c r="I139" s="296"/>
      <c r="J139" s="296"/>
      <c r="K139" s="296"/>
      <c r="L139" s="296"/>
      <c r="M139" s="296"/>
      <c r="N139" s="296"/>
      <c r="O139" s="296"/>
      <c r="P139" s="296" t="s">
        <v>97</v>
      </c>
      <c r="Q139" s="296"/>
      <c r="R139" s="296"/>
      <c r="S139" s="296"/>
      <c r="T139" s="296"/>
      <c r="U139" s="296"/>
      <c r="V139" s="296"/>
      <c r="W139" s="296" t="s">
        <v>97</v>
      </c>
      <c r="X139" s="296"/>
      <c r="Y139" s="296"/>
      <c r="Z139" s="296"/>
      <c r="AA139" s="296"/>
      <c r="AB139" s="296"/>
      <c r="AC139" s="296"/>
      <c r="AD139" s="296"/>
      <c r="AE139" s="296"/>
      <c r="AF139" s="296"/>
      <c r="AG139" s="296"/>
      <c r="AH139" s="296"/>
    </row>
    <row r="140" spans="1:34" x14ac:dyDescent="0.25">
      <c r="A140" s="244" t="s">
        <v>3075</v>
      </c>
      <c r="B140" s="244" t="s">
        <v>3076</v>
      </c>
      <c r="C140" s="243">
        <f t="shared" si="7"/>
        <v>550</v>
      </c>
      <c r="D140" s="296"/>
      <c r="E140" s="296" t="s">
        <v>97</v>
      </c>
      <c r="F140" s="296"/>
      <c r="G140" s="296"/>
      <c r="H140" s="296"/>
      <c r="I140" s="296"/>
      <c r="J140" s="296"/>
      <c r="K140" s="296"/>
      <c r="L140" s="296"/>
      <c r="M140" s="296"/>
      <c r="N140" s="296"/>
      <c r="O140" s="296"/>
      <c r="P140" s="296" t="s">
        <v>97</v>
      </c>
      <c r="Q140" s="296"/>
      <c r="R140" s="296"/>
      <c r="S140" s="296"/>
      <c r="T140" s="296"/>
      <c r="U140" s="296"/>
      <c r="V140" s="296"/>
      <c r="W140" s="296"/>
      <c r="X140" s="296"/>
      <c r="Y140" s="296"/>
      <c r="Z140" s="296"/>
      <c r="AA140" s="296"/>
      <c r="AB140" s="296"/>
      <c r="AC140" s="296"/>
      <c r="AD140" s="296"/>
      <c r="AE140" s="296"/>
      <c r="AF140" s="296"/>
      <c r="AG140" s="296"/>
      <c r="AH140" s="296"/>
    </row>
    <row r="142" spans="1:34" x14ac:dyDescent="0.25">
      <c r="A142" s="246" t="s">
        <v>2662</v>
      </c>
    </row>
  </sheetData>
  <mergeCells count="17">
    <mergeCell ref="A110:AH110"/>
    <mergeCell ref="A112:A113"/>
    <mergeCell ref="B112:B113"/>
    <mergeCell ref="C112:C113"/>
    <mergeCell ref="A46:A47"/>
    <mergeCell ref="B46:B47"/>
    <mergeCell ref="C46:C47"/>
    <mergeCell ref="A77:AH77"/>
    <mergeCell ref="A79:A80"/>
    <mergeCell ref="B79:B80"/>
    <mergeCell ref="C79:C80"/>
    <mergeCell ref="A44:AH44"/>
    <mergeCell ref="A9:AH9"/>
    <mergeCell ref="A11:AH11"/>
    <mergeCell ref="A13:A14"/>
    <mergeCell ref="B13:B14"/>
    <mergeCell ref="C13:C14"/>
  </mergeCells>
  <conditionalFormatting sqref="A3">
    <cfRule type="duplicateValues" dxfId="13" priority="4"/>
  </conditionalFormatting>
  <conditionalFormatting sqref="A4">
    <cfRule type="duplicateValues" dxfId="12" priority="3"/>
  </conditionalFormatting>
  <conditionalFormatting sqref="N1">
    <cfRule type="duplicateValues" dxfId="11" priority="2"/>
  </conditionalFormatting>
  <conditionalFormatting sqref="AH1">
    <cfRule type="duplicateValues" dxfId="10" priority="1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28EF4-E4B8-410F-B112-E6B0E1EA445A}">
  <sheetPr>
    <pageSetUpPr fitToPage="1"/>
  </sheetPr>
  <dimension ref="A1:H66"/>
  <sheetViews>
    <sheetView zoomScale="70" zoomScaleNormal="70" workbookViewId="0">
      <selection activeCell="K27" sqref="K27"/>
    </sheetView>
  </sheetViews>
  <sheetFormatPr defaultColWidth="9.140625" defaultRowHeight="15" x14ac:dyDescent="0.25"/>
  <cols>
    <col min="1" max="1" width="17.85546875" style="354" customWidth="1"/>
    <col min="2" max="2" width="35.7109375" style="354" customWidth="1"/>
    <col min="3" max="3" width="18.85546875" style="337" customWidth="1"/>
    <col min="4" max="4" width="57.28515625" style="337" customWidth="1"/>
    <col min="5" max="5" width="24.85546875" style="337" customWidth="1"/>
    <col min="6" max="6" width="18.42578125" style="337" customWidth="1"/>
    <col min="7" max="7" width="14.85546875" style="337" customWidth="1"/>
    <col min="8" max="8" width="18.42578125" style="337" customWidth="1"/>
    <col min="9" max="11" width="9.140625" style="354"/>
    <col min="12" max="12" width="23.85546875" style="354" customWidth="1"/>
    <col min="13" max="13" width="31.85546875" style="354" customWidth="1"/>
    <col min="14" max="14" width="26.7109375" style="354" customWidth="1"/>
    <col min="15" max="16384" width="9.140625" style="354"/>
  </cols>
  <sheetData>
    <row r="1" spans="1:8" s="360" customFormat="1" x14ac:dyDescent="0.2">
      <c r="A1" s="298"/>
      <c r="B1" s="359"/>
      <c r="C1" s="300"/>
      <c r="D1" s="301"/>
      <c r="E1" s="301"/>
      <c r="F1" s="328"/>
      <c r="G1" s="336"/>
      <c r="H1" s="121" t="s">
        <v>1064</v>
      </c>
    </row>
    <row r="2" spans="1:8" s="360" customFormat="1" x14ac:dyDescent="0.2">
      <c r="A2" s="196"/>
      <c r="B2" s="359"/>
      <c r="C2" s="304"/>
      <c r="D2" s="305"/>
      <c r="E2" s="305"/>
      <c r="F2" s="196"/>
      <c r="H2" s="214" t="s">
        <v>2474</v>
      </c>
    </row>
    <row r="3" spans="1:8" x14ac:dyDescent="0.25">
      <c r="H3" s="214" t="s">
        <v>2475</v>
      </c>
    </row>
    <row r="4" spans="1:8" x14ac:dyDescent="0.25">
      <c r="H4" s="214"/>
    </row>
    <row r="5" spans="1:8" x14ac:dyDescent="0.25">
      <c r="C5" s="336"/>
      <c r="D5" s="336"/>
      <c r="E5" s="336"/>
      <c r="F5" s="336"/>
      <c r="G5" s="265"/>
      <c r="H5" s="32" t="s">
        <v>3205</v>
      </c>
    </row>
    <row r="6" spans="1:8" x14ac:dyDescent="0.25">
      <c r="C6" s="336"/>
      <c r="D6" s="336"/>
      <c r="E6" s="336"/>
      <c r="F6" s="336"/>
      <c r="G6" s="265"/>
      <c r="H6" s="32" t="s">
        <v>11</v>
      </c>
    </row>
    <row r="7" spans="1:8" x14ac:dyDescent="0.25">
      <c r="C7" s="336"/>
      <c r="D7" s="336"/>
      <c r="E7" s="336"/>
      <c r="F7" s="336"/>
      <c r="G7" s="265"/>
      <c r="H7" s="32" t="s">
        <v>311</v>
      </c>
    </row>
    <row r="8" spans="1:8" ht="15.75" x14ac:dyDescent="0.25">
      <c r="C8" s="361"/>
      <c r="D8" s="361"/>
      <c r="E8" s="361"/>
      <c r="F8" s="361"/>
      <c r="G8" s="265"/>
      <c r="H8" s="32" t="s">
        <v>1008</v>
      </c>
    </row>
    <row r="9" spans="1:8" x14ac:dyDescent="0.25">
      <c r="C9" s="336"/>
      <c r="D9" s="336"/>
      <c r="E9" s="336"/>
      <c r="F9" s="336"/>
      <c r="G9" s="336"/>
    </row>
    <row r="10" spans="1:8" ht="15.75" x14ac:dyDescent="0.25">
      <c r="A10" s="423" t="s">
        <v>3206</v>
      </c>
      <c r="B10" s="423"/>
      <c r="C10" s="423"/>
      <c r="D10" s="423"/>
      <c r="E10" s="423"/>
      <c r="F10" s="423"/>
      <c r="G10" s="423"/>
      <c r="H10" s="269"/>
    </row>
    <row r="11" spans="1:8" ht="15.75" x14ac:dyDescent="0.25">
      <c r="A11" s="449" t="s">
        <v>3207</v>
      </c>
      <c r="B11" s="449"/>
      <c r="C11" s="449"/>
      <c r="D11" s="449"/>
      <c r="E11" s="449"/>
      <c r="F11" s="449"/>
      <c r="G11" s="449"/>
      <c r="H11" s="338"/>
    </row>
    <row r="12" spans="1:8" ht="60" x14ac:dyDescent="0.25">
      <c r="A12" s="362" t="s">
        <v>3208</v>
      </c>
      <c r="B12" s="362" t="s">
        <v>3209</v>
      </c>
      <c r="C12" s="362" t="s">
        <v>3210</v>
      </c>
      <c r="D12" s="362" t="s">
        <v>3211</v>
      </c>
      <c r="E12" s="363" t="s">
        <v>3212</v>
      </c>
      <c r="F12" s="363" t="s">
        <v>3213</v>
      </c>
      <c r="G12" s="364" t="s">
        <v>3214</v>
      </c>
      <c r="H12" s="339" t="s">
        <v>2596</v>
      </c>
    </row>
    <row r="13" spans="1:8" x14ac:dyDescent="0.25">
      <c r="A13" s="352"/>
      <c r="B13" s="352"/>
      <c r="C13" s="271"/>
      <c r="D13" s="365" t="s">
        <v>1029</v>
      </c>
      <c r="E13" s="365"/>
      <c r="F13" s="365"/>
      <c r="G13" s="351"/>
      <c r="H13" s="340"/>
    </row>
    <row r="14" spans="1:8" ht="31.5" x14ac:dyDescent="0.25">
      <c r="A14" s="341" t="s">
        <v>3215</v>
      </c>
      <c r="B14" s="342" t="s">
        <v>3216</v>
      </c>
      <c r="C14" s="341"/>
      <c r="D14" s="343"/>
      <c r="E14" s="344" t="s">
        <v>3217</v>
      </c>
      <c r="F14" s="344" t="s">
        <v>3218</v>
      </c>
      <c r="G14" s="345"/>
      <c r="H14" s="346"/>
    </row>
    <row r="15" spans="1:8" ht="15.75" x14ac:dyDescent="0.25">
      <c r="A15" s="341"/>
      <c r="B15" s="341"/>
      <c r="C15" s="450" t="s">
        <v>3219</v>
      </c>
      <c r="D15" s="347" t="s">
        <v>3220</v>
      </c>
      <c r="E15" s="452" t="s">
        <v>3217</v>
      </c>
      <c r="F15" s="348"/>
      <c r="G15" s="349">
        <v>1</v>
      </c>
      <c r="H15" s="453">
        <v>708</v>
      </c>
    </row>
    <row r="16" spans="1:8" ht="15.75" x14ac:dyDescent="0.25">
      <c r="A16" s="341"/>
      <c r="B16" s="341"/>
      <c r="C16" s="451"/>
      <c r="D16" s="350" t="s">
        <v>3221</v>
      </c>
      <c r="E16" s="452"/>
      <c r="F16" s="348"/>
      <c r="G16" s="351"/>
      <c r="H16" s="454"/>
    </row>
    <row r="17" spans="1:8" ht="15.75" x14ac:dyDescent="0.25">
      <c r="A17" s="352"/>
      <c r="B17" s="352"/>
      <c r="C17" s="271" t="s">
        <v>3222</v>
      </c>
      <c r="D17" s="347" t="s">
        <v>3220</v>
      </c>
      <c r="E17" s="452"/>
      <c r="F17" s="348"/>
      <c r="G17" s="271">
        <v>1</v>
      </c>
      <c r="H17" s="454"/>
    </row>
    <row r="18" spans="1:8" ht="47.25" x14ac:dyDescent="0.25">
      <c r="A18" s="352"/>
      <c r="B18" s="352"/>
      <c r="C18" s="271" t="s">
        <v>3223</v>
      </c>
      <c r="D18" s="347" t="s">
        <v>3224</v>
      </c>
      <c r="E18" s="452"/>
      <c r="F18" s="348"/>
      <c r="G18" s="271">
        <v>1</v>
      </c>
      <c r="H18" s="454"/>
    </row>
    <row r="19" spans="1:8" ht="15.75" x14ac:dyDescent="0.25">
      <c r="A19" s="352"/>
      <c r="B19" s="352"/>
      <c r="C19" s="271" t="s">
        <v>3225</v>
      </c>
      <c r="D19" s="347" t="s">
        <v>3226</v>
      </c>
      <c r="E19" s="452"/>
      <c r="F19" s="348"/>
      <c r="G19" s="271">
        <v>1</v>
      </c>
      <c r="H19" s="454"/>
    </row>
    <row r="20" spans="1:8" ht="31.5" x14ac:dyDescent="0.25">
      <c r="A20" s="352"/>
      <c r="B20" s="352"/>
      <c r="C20" s="271" t="s">
        <v>3227</v>
      </c>
      <c r="D20" s="347" t="s">
        <v>3228</v>
      </c>
      <c r="E20" s="452"/>
      <c r="F20" s="348"/>
      <c r="G20" s="271">
        <v>1</v>
      </c>
      <c r="H20" s="454"/>
    </row>
    <row r="21" spans="1:8" ht="15.75" x14ac:dyDescent="0.25">
      <c r="A21" s="352"/>
      <c r="B21" s="352"/>
      <c r="C21" s="271" t="s">
        <v>3229</v>
      </c>
      <c r="D21" s="347" t="s">
        <v>3230</v>
      </c>
      <c r="E21" s="452"/>
      <c r="F21" s="348"/>
      <c r="G21" s="271">
        <v>1</v>
      </c>
      <c r="H21" s="454"/>
    </row>
    <row r="22" spans="1:8" ht="15.75" x14ac:dyDescent="0.25">
      <c r="A22" s="352"/>
      <c r="B22" s="352"/>
      <c r="C22" s="271" t="s">
        <v>3231</v>
      </c>
      <c r="D22" s="347" t="s">
        <v>3232</v>
      </c>
      <c r="E22" s="452"/>
      <c r="F22" s="348"/>
      <c r="G22" s="271">
        <v>1</v>
      </c>
      <c r="H22" s="454"/>
    </row>
    <row r="23" spans="1:8" ht="15.75" x14ac:dyDescent="0.25">
      <c r="A23" s="352"/>
      <c r="B23" s="352"/>
      <c r="C23" s="271" t="s">
        <v>3233</v>
      </c>
      <c r="D23" s="347" t="s">
        <v>3234</v>
      </c>
      <c r="E23" s="452"/>
      <c r="F23" s="348"/>
      <c r="G23" s="271">
        <v>1</v>
      </c>
      <c r="H23" s="454"/>
    </row>
    <row r="24" spans="1:8" ht="47.25" x14ac:dyDescent="0.25">
      <c r="A24" s="352"/>
      <c r="B24" s="352"/>
      <c r="C24" s="271" t="s">
        <v>3235</v>
      </c>
      <c r="D24" s="347" t="s">
        <v>3236</v>
      </c>
      <c r="E24" s="452"/>
      <c r="F24" s="348"/>
      <c r="G24" s="271">
        <v>1</v>
      </c>
      <c r="H24" s="455"/>
    </row>
    <row r="25" spans="1:8" ht="15.75" x14ac:dyDescent="0.25">
      <c r="A25" s="352"/>
      <c r="B25" s="352"/>
      <c r="C25" s="271" t="s">
        <v>3237</v>
      </c>
      <c r="D25" s="347" t="s">
        <v>1502</v>
      </c>
      <c r="E25" s="452"/>
      <c r="F25" s="348" t="s">
        <v>3218</v>
      </c>
      <c r="G25" s="271"/>
      <c r="H25" s="353">
        <v>59</v>
      </c>
    </row>
    <row r="26" spans="1:8" ht="60" x14ac:dyDescent="0.25">
      <c r="A26" s="352"/>
      <c r="B26" s="352"/>
      <c r="C26" s="271" t="s">
        <v>3238</v>
      </c>
      <c r="D26" s="347" t="s">
        <v>3239</v>
      </c>
      <c r="E26" s="452"/>
      <c r="F26" s="348" t="s">
        <v>3240</v>
      </c>
      <c r="G26" s="271"/>
      <c r="H26" s="353">
        <v>1618</v>
      </c>
    </row>
    <row r="27" spans="1:8" ht="63" x14ac:dyDescent="0.25">
      <c r="A27" s="352"/>
      <c r="B27" s="271"/>
      <c r="C27" s="271" t="s">
        <v>3241</v>
      </c>
      <c r="D27" s="347" t="s">
        <v>1800</v>
      </c>
      <c r="E27" s="452"/>
      <c r="F27" s="348" t="s">
        <v>3242</v>
      </c>
      <c r="G27" s="271"/>
      <c r="H27" s="353">
        <v>269</v>
      </c>
    </row>
    <row r="28" spans="1:8" ht="78.75" x14ac:dyDescent="0.25">
      <c r="A28" s="352"/>
      <c r="B28" s="271"/>
      <c r="C28" s="271" t="s">
        <v>3243</v>
      </c>
      <c r="D28" s="347" t="s">
        <v>3244</v>
      </c>
      <c r="E28" s="452"/>
      <c r="F28" s="348" t="s">
        <v>3245</v>
      </c>
      <c r="G28" s="271"/>
      <c r="H28" s="353">
        <v>316</v>
      </c>
    </row>
    <row r="29" spans="1:8" ht="31.5" x14ac:dyDescent="0.25">
      <c r="A29" s="352"/>
      <c r="B29" s="271"/>
      <c r="C29" s="271" t="s">
        <v>3246</v>
      </c>
      <c r="D29" s="347" t="s">
        <v>1776</v>
      </c>
      <c r="E29" s="452"/>
      <c r="F29" s="348" t="s">
        <v>3245</v>
      </c>
      <c r="G29" s="271"/>
      <c r="H29" s="353">
        <v>170</v>
      </c>
    </row>
    <row r="30" spans="1:8" ht="47.25" x14ac:dyDescent="0.25">
      <c r="A30" s="352"/>
      <c r="B30" s="271"/>
      <c r="C30" s="271" t="s">
        <v>3247</v>
      </c>
      <c r="D30" s="347" t="s">
        <v>3248</v>
      </c>
      <c r="E30" s="452"/>
      <c r="F30" s="348" t="s">
        <v>3245</v>
      </c>
      <c r="G30" s="271"/>
      <c r="H30" s="353">
        <v>186</v>
      </c>
    </row>
    <row r="31" spans="1:8" ht="63" x14ac:dyDescent="0.25">
      <c r="A31" s="352"/>
      <c r="B31" s="271"/>
      <c r="C31" s="271" t="s">
        <v>3249</v>
      </c>
      <c r="D31" s="347" t="s">
        <v>1958</v>
      </c>
      <c r="E31" s="348"/>
      <c r="F31" s="348" t="s">
        <v>3245</v>
      </c>
      <c r="G31" s="271"/>
      <c r="H31" s="353">
        <v>176</v>
      </c>
    </row>
    <row r="32" spans="1:8" ht="47.25" x14ac:dyDescent="0.25">
      <c r="A32" s="341" t="s">
        <v>3250</v>
      </c>
      <c r="B32" s="342" t="s">
        <v>3251</v>
      </c>
      <c r="C32" s="341"/>
      <c r="D32" s="343"/>
      <c r="E32" s="344" t="s">
        <v>3252</v>
      </c>
      <c r="F32" s="344" t="s">
        <v>3218</v>
      </c>
      <c r="G32" s="345"/>
      <c r="H32" s="346"/>
    </row>
    <row r="33" spans="1:8" ht="31.5" x14ac:dyDescent="0.25">
      <c r="A33" s="352"/>
      <c r="B33" s="352"/>
      <c r="C33" s="450" t="s">
        <v>3253</v>
      </c>
      <c r="D33" s="347" t="s">
        <v>3254</v>
      </c>
      <c r="E33" s="452" t="s">
        <v>3252</v>
      </c>
      <c r="F33" s="348"/>
      <c r="G33" s="271">
        <v>1</v>
      </c>
      <c r="H33" s="453">
        <v>708</v>
      </c>
    </row>
    <row r="34" spans="1:8" ht="15.75" x14ac:dyDescent="0.25">
      <c r="A34" s="352"/>
      <c r="B34" s="352"/>
      <c r="C34" s="451"/>
      <c r="D34" s="347" t="s">
        <v>3221</v>
      </c>
      <c r="E34" s="452"/>
      <c r="F34" s="348"/>
      <c r="G34" s="355"/>
      <c r="H34" s="454"/>
    </row>
    <row r="35" spans="1:8" ht="31.5" x14ac:dyDescent="0.25">
      <c r="A35" s="352"/>
      <c r="B35" s="352"/>
      <c r="C35" s="271" t="s">
        <v>3255</v>
      </c>
      <c r="D35" s="347" t="s">
        <v>3254</v>
      </c>
      <c r="E35" s="452"/>
      <c r="F35" s="348"/>
      <c r="G35" s="271">
        <v>1</v>
      </c>
      <c r="H35" s="454"/>
    </row>
    <row r="36" spans="1:8" ht="47.25" x14ac:dyDescent="0.25">
      <c r="A36" s="352"/>
      <c r="B36" s="352"/>
      <c r="C36" s="271" t="s">
        <v>3235</v>
      </c>
      <c r="D36" s="347" t="s">
        <v>3236</v>
      </c>
      <c r="E36" s="452"/>
      <c r="F36" s="348"/>
      <c r="G36" s="271">
        <v>1</v>
      </c>
      <c r="H36" s="454"/>
    </row>
    <row r="37" spans="1:8" ht="15.75" x14ac:dyDescent="0.25">
      <c r="A37" s="352"/>
      <c r="B37" s="352"/>
      <c r="C37" s="271" t="s">
        <v>3225</v>
      </c>
      <c r="D37" s="347" t="s">
        <v>3226</v>
      </c>
      <c r="E37" s="452"/>
      <c r="F37" s="348"/>
      <c r="G37" s="271"/>
      <c r="H37" s="454"/>
    </row>
    <row r="38" spans="1:8" ht="31.5" x14ac:dyDescent="0.25">
      <c r="A38" s="352"/>
      <c r="B38" s="352"/>
      <c r="C38" s="271" t="s">
        <v>3227</v>
      </c>
      <c r="D38" s="347" t="s">
        <v>3228</v>
      </c>
      <c r="E38" s="452"/>
      <c r="F38" s="348"/>
      <c r="G38" s="271"/>
      <c r="H38" s="454"/>
    </row>
    <row r="39" spans="1:8" ht="15.75" x14ac:dyDescent="0.25">
      <c r="A39" s="352"/>
      <c r="B39" s="352"/>
      <c r="C39" s="271" t="s">
        <v>3229</v>
      </c>
      <c r="D39" s="347" t="s">
        <v>3230</v>
      </c>
      <c r="E39" s="452"/>
      <c r="F39" s="348"/>
      <c r="G39" s="271"/>
      <c r="H39" s="454"/>
    </row>
    <row r="40" spans="1:8" ht="15.75" x14ac:dyDescent="0.25">
      <c r="A40" s="352"/>
      <c r="B40" s="352"/>
      <c r="C40" s="271" t="s">
        <v>3231</v>
      </c>
      <c r="D40" s="347" t="s">
        <v>3232</v>
      </c>
      <c r="E40" s="452"/>
      <c r="F40" s="348"/>
      <c r="G40" s="271"/>
      <c r="H40" s="454"/>
    </row>
    <row r="41" spans="1:8" ht="15.75" x14ac:dyDescent="0.25">
      <c r="A41" s="352"/>
      <c r="B41" s="352"/>
      <c r="C41" s="271" t="s">
        <v>3233</v>
      </c>
      <c r="D41" s="347" t="s">
        <v>3234</v>
      </c>
      <c r="E41" s="452"/>
      <c r="F41" s="348"/>
      <c r="G41" s="271"/>
      <c r="H41" s="455"/>
    </row>
    <row r="42" spans="1:8" ht="15.75" x14ac:dyDescent="0.25">
      <c r="A42" s="352"/>
      <c r="B42" s="271"/>
      <c r="C42" s="271" t="s">
        <v>3256</v>
      </c>
      <c r="D42" s="347" t="s">
        <v>3257</v>
      </c>
      <c r="E42" s="452"/>
      <c r="F42" s="348" t="s">
        <v>3218</v>
      </c>
      <c r="G42" s="271"/>
      <c r="H42" s="353">
        <v>617</v>
      </c>
    </row>
    <row r="43" spans="1:8" ht="31.5" x14ac:dyDescent="0.25">
      <c r="A43" s="352"/>
      <c r="B43" s="271"/>
      <c r="C43" s="271" t="s">
        <v>3258</v>
      </c>
      <c r="D43" s="347" t="s">
        <v>3259</v>
      </c>
      <c r="E43" s="452"/>
      <c r="F43" s="348" t="s">
        <v>3218</v>
      </c>
      <c r="G43" s="271"/>
      <c r="H43" s="353">
        <v>1483</v>
      </c>
    </row>
    <row r="44" spans="1:8" ht="31.5" x14ac:dyDescent="0.25">
      <c r="A44" s="352"/>
      <c r="B44" s="271"/>
      <c r="C44" s="271" t="s">
        <v>3260</v>
      </c>
      <c r="D44" s="347" t="s">
        <v>3261</v>
      </c>
      <c r="E44" s="452"/>
      <c r="F44" s="348" t="s">
        <v>3218</v>
      </c>
      <c r="G44" s="271"/>
      <c r="H44" s="353">
        <v>1483</v>
      </c>
    </row>
    <row r="45" spans="1:8" ht="78.75" x14ac:dyDescent="0.25">
      <c r="A45" s="352"/>
      <c r="B45" s="271"/>
      <c r="C45" s="271" t="s">
        <v>3262</v>
      </c>
      <c r="D45" s="347" t="s">
        <v>3244</v>
      </c>
      <c r="E45" s="452"/>
      <c r="F45" s="348" t="s">
        <v>3263</v>
      </c>
      <c r="G45" s="271"/>
      <c r="H45" s="353">
        <v>316</v>
      </c>
    </row>
    <row r="46" spans="1:8" ht="31.5" x14ac:dyDescent="0.25">
      <c r="A46" s="352"/>
      <c r="B46" s="271"/>
      <c r="C46" s="271" t="s">
        <v>3264</v>
      </c>
      <c r="D46" s="347" t="s">
        <v>1776</v>
      </c>
      <c r="E46" s="452"/>
      <c r="F46" s="348" t="s">
        <v>3263</v>
      </c>
      <c r="G46" s="271"/>
      <c r="H46" s="353">
        <v>170</v>
      </c>
    </row>
    <row r="47" spans="1:8" ht="47.25" x14ac:dyDescent="0.25">
      <c r="A47" s="352"/>
      <c r="B47" s="271"/>
      <c r="C47" s="271" t="s">
        <v>3265</v>
      </c>
      <c r="D47" s="347" t="s">
        <v>3248</v>
      </c>
      <c r="E47" s="452"/>
      <c r="F47" s="348" t="s">
        <v>3263</v>
      </c>
      <c r="G47" s="271"/>
      <c r="H47" s="353">
        <v>186</v>
      </c>
    </row>
    <row r="48" spans="1:8" ht="15.75" x14ac:dyDescent="0.25">
      <c r="A48" s="352"/>
      <c r="B48" s="352"/>
      <c r="C48" s="271"/>
      <c r="D48" s="365" t="s">
        <v>3266</v>
      </c>
      <c r="E48" s="363"/>
      <c r="F48" s="363"/>
      <c r="G48" s="351"/>
      <c r="H48" s="353"/>
    </row>
    <row r="49" spans="1:8" ht="78.75" x14ac:dyDescent="0.25">
      <c r="A49" s="271" t="s">
        <v>3267</v>
      </c>
      <c r="B49" s="347" t="s">
        <v>3268</v>
      </c>
      <c r="C49" s="352"/>
      <c r="D49" s="352"/>
      <c r="E49" s="348" t="s">
        <v>3217</v>
      </c>
      <c r="F49" s="348" t="s">
        <v>3218</v>
      </c>
      <c r="G49" s="271"/>
      <c r="H49" s="353">
        <v>483</v>
      </c>
    </row>
    <row r="50" spans="1:8" ht="110.25" x14ac:dyDescent="0.25">
      <c r="A50" s="341" t="s">
        <v>3269</v>
      </c>
      <c r="B50" s="342" t="s">
        <v>3270</v>
      </c>
      <c r="C50" s="271"/>
      <c r="D50" s="347"/>
      <c r="E50" s="348" t="s">
        <v>3252</v>
      </c>
      <c r="F50" s="348"/>
      <c r="G50" s="271"/>
      <c r="H50" s="353"/>
    </row>
    <row r="51" spans="1:8" ht="47.25" x14ac:dyDescent="0.25">
      <c r="A51" s="352"/>
      <c r="B51" s="271"/>
      <c r="C51" s="271" t="s">
        <v>3271</v>
      </c>
      <c r="D51" s="347" t="s">
        <v>3272</v>
      </c>
      <c r="E51" s="452" t="s">
        <v>3252</v>
      </c>
      <c r="F51" s="348" t="s">
        <v>3218</v>
      </c>
      <c r="G51" s="271">
        <v>1</v>
      </c>
      <c r="H51" s="353">
        <v>483</v>
      </c>
    </row>
    <row r="52" spans="1:8" ht="15.75" x14ac:dyDescent="0.25">
      <c r="A52" s="352"/>
      <c r="B52" s="271"/>
      <c r="C52" s="271" t="s">
        <v>3273</v>
      </c>
      <c r="D52" s="347" t="s">
        <v>2112</v>
      </c>
      <c r="E52" s="452"/>
      <c r="F52" s="348" t="s">
        <v>3218</v>
      </c>
      <c r="G52" s="271"/>
      <c r="H52" s="353">
        <v>716</v>
      </c>
    </row>
    <row r="53" spans="1:8" ht="31.5" x14ac:dyDescent="0.25">
      <c r="A53" s="352"/>
      <c r="B53" s="271"/>
      <c r="C53" s="271" t="s">
        <v>3274</v>
      </c>
      <c r="D53" s="347" t="s">
        <v>3146</v>
      </c>
      <c r="E53" s="452"/>
      <c r="F53" s="348" t="s">
        <v>3218</v>
      </c>
      <c r="G53" s="271"/>
      <c r="H53" s="353">
        <v>1483</v>
      </c>
    </row>
    <row r="54" spans="1:8" ht="15.75" x14ac:dyDescent="0.25">
      <c r="A54" s="352"/>
      <c r="B54" s="271"/>
      <c r="C54" s="271" t="s">
        <v>3275</v>
      </c>
      <c r="D54" s="347" t="s">
        <v>1714</v>
      </c>
      <c r="E54" s="452"/>
      <c r="F54" s="348" t="s">
        <v>3218</v>
      </c>
      <c r="G54" s="271"/>
      <c r="H54" s="353">
        <v>34</v>
      </c>
    </row>
    <row r="55" spans="1:8" ht="47.25" x14ac:dyDescent="0.25">
      <c r="A55" s="352"/>
      <c r="B55" s="271"/>
      <c r="C55" s="271" t="s">
        <v>3276</v>
      </c>
      <c r="D55" s="347" t="s">
        <v>3277</v>
      </c>
      <c r="E55" s="452"/>
      <c r="F55" s="348" t="s">
        <v>3218</v>
      </c>
      <c r="G55" s="271"/>
      <c r="H55" s="353">
        <v>269</v>
      </c>
    </row>
    <row r="56" spans="1:8" ht="47.25" x14ac:dyDescent="0.25">
      <c r="A56" s="352"/>
      <c r="B56" s="271"/>
      <c r="C56" s="271" t="s">
        <v>3278</v>
      </c>
      <c r="D56" s="347" t="s">
        <v>3279</v>
      </c>
      <c r="E56" s="452"/>
      <c r="F56" s="348" t="s">
        <v>3218</v>
      </c>
      <c r="G56" s="271"/>
      <c r="H56" s="353">
        <v>170</v>
      </c>
    </row>
    <row r="57" spans="1:8" ht="47.25" x14ac:dyDescent="0.25">
      <c r="A57" s="352"/>
      <c r="B57" s="271"/>
      <c r="C57" s="271" t="s">
        <v>3280</v>
      </c>
      <c r="D57" s="347" t="s">
        <v>3281</v>
      </c>
      <c r="E57" s="452"/>
      <c r="F57" s="348" t="s">
        <v>3218</v>
      </c>
      <c r="G57" s="271"/>
      <c r="H57" s="353">
        <v>207</v>
      </c>
    </row>
    <row r="58" spans="1:8" ht="47.25" x14ac:dyDescent="0.25">
      <c r="A58" s="352"/>
      <c r="B58" s="271"/>
      <c r="C58" s="271" t="s">
        <v>3282</v>
      </c>
      <c r="D58" s="347" t="s">
        <v>3283</v>
      </c>
      <c r="E58" s="452"/>
      <c r="F58" s="348" t="s">
        <v>3218</v>
      </c>
      <c r="G58" s="271"/>
      <c r="H58" s="353">
        <v>186</v>
      </c>
    </row>
    <row r="59" spans="1:8" ht="31.5" x14ac:dyDescent="0.25">
      <c r="A59" s="352"/>
      <c r="B59" s="271"/>
      <c r="C59" s="271" t="s">
        <v>3284</v>
      </c>
      <c r="D59" s="347" t="s">
        <v>3285</v>
      </c>
      <c r="E59" s="452"/>
      <c r="F59" s="348" t="s">
        <v>3218</v>
      </c>
      <c r="G59" s="271"/>
      <c r="H59" s="353">
        <v>170</v>
      </c>
    </row>
    <row r="60" spans="1:8" ht="63" x14ac:dyDescent="0.25">
      <c r="A60" s="352"/>
      <c r="B60" s="271"/>
      <c r="C60" s="271" t="s">
        <v>3286</v>
      </c>
      <c r="D60" s="347" t="s">
        <v>3287</v>
      </c>
      <c r="E60" s="452"/>
      <c r="F60" s="348" t="s">
        <v>3218</v>
      </c>
      <c r="G60" s="271"/>
      <c r="H60" s="353">
        <v>316</v>
      </c>
    </row>
    <row r="61" spans="1:8" ht="15.75" x14ac:dyDescent="0.25">
      <c r="A61" s="366"/>
      <c r="B61" s="366"/>
      <c r="C61" s="366"/>
      <c r="D61" s="367"/>
      <c r="E61" s="368"/>
      <c r="F61" s="368"/>
      <c r="G61" s="366"/>
      <c r="H61" s="356"/>
    </row>
    <row r="63" spans="1:8" x14ac:dyDescent="0.25">
      <c r="A63" s="354" t="s">
        <v>3288</v>
      </c>
    </row>
    <row r="64" spans="1:8" x14ac:dyDescent="0.25">
      <c r="A64" s="354" t="s">
        <v>3289</v>
      </c>
    </row>
    <row r="65" spans="1:8" x14ac:dyDescent="0.25">
      <c r="A65" s="354" t="s">
        <v>3290</v>
      </c>
    </row>
    <row r="66" spans="1:8" x14ac:dyDescent="0.25">
      <c r="A66" s="448" t="s">
        <v>3291</v>
      </c>
      <c r="B66" s="448"/>
      <c r="C66" s="448"/>
      <c r="D66" s="448"/>
      <c r="E66" s="448"/>
      <c r="F66" s="448"/>
      <c r="G66" s="354"/>
      <c r="H66" s="354"/>
    </row>
  </sheetData>
  <autoFilter ref="A13:H60" xr:uid="{8C2AE208-2EB6-41FF-9B34-D86A9DC4F5E3}"/>
  <mergeCells count="10">
    <mergeCell ref="H15:H24"/>
    <mergeCell ref="C33:C34"/>
    <mergeCell ref="E33:E47"/>
    <mergeCell ref="H33:H41"/>
    <mergeCell ref="E51:E60"/>
    <mergeCell ref="A66:F66"/>
    <mergeCell ref="A10:G10"/>
    <mergeCell ref="A11:G11"/>
    <mergeCell ref="C15:C16"/>
    <mergeCell ref="E15:E30"/>
  </mergeCells>
  <conditionalFormatting sqref="A1">
    <cfRule type="duplicateValues" dxfId="9" priority="3"/>
  </conditionalFormatting>
  <conditionalFormatting sqref="A2">
    <cfRule type="duplicateValues" dxfId="8" priority="2"/>
  </conditionalFormatting>
  <conditionalFormatting sqref="H1">
    <cfRule type="duplicateValues" dxfId="7" priority="1"/>
  </conditionalFormatting>
  <pageMargins left="0.31496062992125984" right="0.31496062992125984" top="0.74803149606299213" bottom="0.74803149606299213" header="0.31496062992125984" footer="0.31496062992125984"/>
  <pageSetup paperSize="9" scale="47" fitToHeight="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01D90-BA13-4023-B77A-641F37C82A33}">
  <dimension ref="A1:Q66"/>
  <sheetViews>
    <sheetView zoomScale="70" zoomScaleNormal="70" workbookViewId="0">
      <selection activeCell="K27" sqref="K27"/>
    </sheetView>
  </sheetViews>
  <sheetFormatPr defaultColWidth="9.140625" defaultRowHeight="15" x14ac:dyDescent="0.25"/>
  <cols>
    <col min="1" max="1" width="17.85546875" style="354" customWidth="1"/>
    <col min="2" max="2" width="34.42578125" style="337" customWidth="1"/>
    <col min="3" max="3" width="20" style="337" customWidth="1"/>
    <col min="4" max="4" width="58.7109375" style="337" customWidth="1"/>
    <col min="5" max="5" width="18.42578125" style="337" customWidth="1"/>
    <col min="6" max="6" width="16.85546875" style="337" customWidth="1"/>
    <col min="7" max="7" width="15.7109375" style="337" customWidth="1"/>
    <col min="8" max="8" width="15.42578125" style="354" customWidth="1"/>
    <col min="9" max="16" width="9.140625" style="354"/>
    <col min="17" max="17" width="83.7109375" style="354" customWidth="1"/>
    <col min="18" max="16384" width="9.140625" style="354"/>
  </cols>
  <sheetData>
    <row r="1" spans="1:8" s="360" customFormat="1" x14ac:dyDescent="0.2">
      <c r="A1" s="298"/>
      <c r="B1" s="359"/>
      <c r="C1" s="300"/>
      <c r="D1" s="301"/>
      <c r="E1" s="301"/>
      <c r="F1" s="328"/>
      <c r="G1" s="336"/>
      <c r="H1" s="121" t="s">
        <v>1065</v>
      </c>
    </row>
    <row r="2" spans="1:8" s="360" customFormat="1" x14ac:dyDescent="0.2">
      <c r="A2" s="196"/>
      <c r="B2" s="359"/>
      <c r="C2" s="304"/>
      <c r="D2" s="305"/>
      <c r="E2" s="305"/>
      <c r="F2" s="196"/>
      <c r="G2" s="336"/>
      <c r="H2" s="214" t="s">
        <v>2474</v>
      </c>
    </row>
    <row r="3" spans="1:8" x14ac:dyDescent="0.25">
      <c r="H3" s="214" t="s">
        <v>2475</v>
      </c>
    </row>
    <row r="5" spans="1:8" x14ac:dyDescent="0.25">
      <c r="B5" s="336"/>
      <c r="C5" s="336"/>
      <c r="D5" s="336"/>
      <c r="E5" s="336"/>
      <c r="F5" s="265"/>
      <c r="H5" s="32" t="s">
        <v>3292</v>
      </c>
    </row>
    <row r="6" spans="1:8" x14ac:dyDescent="0.25">
      <c r="B6" s="336"/>
      <c r="C6" s="336"/>
      <c r="D6" s="336"/>
      <c r="E6" s="336"/>
      <c r="F6" s="265"/>
      <c r="H6" s="32" t="s">
        <v>11</v>
      </c>
    </row>
    <row r="7" spans="1:8" x14ac:dyDescent="0.25">
      <c r="B7" s="336"/>
      <c r="C7" s="336"/>
      <c r="D7" s="336"/>
      <c r="E7" s="336"/>
      <c r="F7" s="265"/>
      <c r="H7" s="32" t="s">
        <v>311</v>
      </c>
    </row>
    <row r="8" spans="1:8" ht="15.75" x14ac:dyDescent="0.25">
      <c r="B8" s="361"/>
      <c r="C8" s="361"/>
      <c r="D8" s="361"/>
      <c r="E8" s="361"/>
      <c r="F8" s="265"/>
      <c r="H8" s="32" t="s">
        <v>1008</v>
      </c>
    </row>
    <row r="9" spans="1:8" x14ac:dyDescent="0.25">
      <c r="B9" s="336"/>
      <c r="C9" s="336"/>
      <c r="D9" s="336"/>
      <c r="E9" s="336"/>
      <c r="F9" s="336"/>
    </row>
    <row r="10" spans="1:8" ht="44.25" customHeight="1" x14ac:dyDescent="0.25">
      <c r="A10" s="423" t="s">
        <v>3206</v>
      </c>
      <c r="B10" s="423"/>
      <c r="C10" s="423"/>
      <c r="D10" s="423"/>
      <c r="E10" s="423"/>
      <c r="F10" s="423"/>
      <c r="G10" s="423"/>
      <c r="H10" s="423"/>
    </row>
    <row r="11" spans="1:8" ht="36" customHeight="1" x14ac:dyDescent="0.25">
      <c r="A11" s="456" t="s">
        <v>3207</v>
      </c>
      <c r="B11" s="456"/>
      <c r="C11" s="456"/>
      <c r="D11" s="456"/>
      <c r="E11" s="456"/>
      <c r="F11" s="456"/>
      <c r="G11" s="456"/>
      <c r="H11" s="456"/>
    </row>
    <row r="12" spans="1:8" ht="45" x14ac:dyDescent="0.25">
      <c r="A12" s="362" t="s">
        <v>3208</v>
      </c>
      <c r="B12" s="362" t="s">
        <v>3209</v>
      </c>
      <c r="C12" s="362" t="s">
        <v>3210</v>
      </c>
      <c r="D12" s="362" t="s">
        <v>3211</v>
      </c>
      <c r="E12" s="363" t="s">
        <v>3212</v>
      </c>
      <c r="F12" s="363" t="s">
        <v>3213</v>
      </c>
      <c r="G12" s="364" t="s">
        <v>3214</v>
      </c>
      <c r="H12" s="339" t="s">
        <v>2596</v>
      </c>
    </row>
    <row r="13" spans="1:8" x14ac:dyDescent="0.25">
      <c r="A13" s="352"/>
      <c r="B13" s="352"/>
      <c r="C13" s="271"/>
      <c r="D13" s="365" t="s">
        <v>1029</v>
      </c>
      <c r="E13" s="365"/>
      <c r="F13" s="365"/>
      <c r="G13" s="351"/>
      <c r="H13" s="340"/>
    </row>
    <row r="14" spans="1:8" ht="31.5" x14ac:dyDescent="0.25">
      <c r="A14" s="341" t="s">
        <v>3293</v>
      </c>
      <c r="B14" s="342" t="s">
        <v>3216</v>
      </c>
      <c r="C14" s="341"/>
      <c r="D14" s="343"/>
      <c r="E14" s="344" t="s">
        <v>3217</v>
      </c>
      <c r="F14" s="344" t="s">
        <v>3218</v>
      </c>
      <c r="G14" s="345"/>
      <c r="H14" s="346"/>
    </row>
    <row r="15" spans="1:8" ht="15.75" x14ac:dyDescent="0.25">
      <c r="A15" s="341"/>
      <c r="B15" s="341"/>
      <c r="C15" s="450" t="s">
        <v>3294</v>
      </c>
      <c r="D15" s="347" t="s">
        <v>3220</v>
      </c>
      <c r="E15" s="452" t="s">
        <v>3217</v>
      </c>
      <c r="F15" s="348"/>
      <c r="G15" s="349">
        <v>1</v>
      </c>
      <c r="H15" s="453">
        <v>743</v>
      </c>
    </row>
    <row r="16" spans="1:8" ht="15.75" x14ac:dyDescent="0.25">
      <c r="A16" s="341"/>
      <c r="B16" s="341"/>
      <c r="C16" s="451"/>
      <c r="D16" s="347" t="s">
        <v>3221</v>
      </c>
      <c r="E16" s="452"/>
      <c r="F16" s="348"/>
      <c r="G16" s="351"/>
      <c r="H16" s="454"/>
    </row>
    <row r="17" spans="1:8" ht="15.75" x14ac:dyDescent="0.25">
      <c r="A17" s="352"/>
      <c r="B17" s="352"/>
      <c r="C17" s="271" t="s">
        <v>3295</v>
      </c>
      <c r="D17" s="347" t="s">
        <v>3220</v>
      </c>
      <c r="E17" s="452"/>
      <c r="F17" s="348"/>
      <c r="G17" s="349">
        <v>1</v>
      </c>
      <c r="H17" s="454"/>
    </row>
    <row r="18" spans="1:8" ht="47.25" x14ac:dyDescent="0.25">
      <c r="A18" s="352"/>
      <c r="B18" s="352"/>
      <c r="C18" s="271" t="s">
        <v>3296</v>
      </c>
      <c r="D18" s="347" t="s">
        <v>3224</v>
      </c>
      <c r="E18" s="452"/>
      <c r="F18" s="348"/>
      <c r="G18" s="271">
        <v>1</v>
      </c>
      <c r="H18" s="454"/>
    </row>
    <row r="19" spans="1:8" ht="15.75" x14ac:dyDescent="0.25">
      <c r="A19" s="352"/>
      <c r="B19" s="352"/>
      <c r="C19" s="271" t="s">
        <v>3297</v>
      </c>
      <c r="D19" s="347" t="s">
        <v>3226</v>
      </c>
      <c r="E19" s="452"/>
      <c r="F19" s="348"/>
      <c r="G19" s="271">
        <v>1</v>
      </c>
      <c r="H19" s="454"/>
    </row>
    <row r="20" spans="1:8" ht="31.5" x14ac:dyDescent="0.25">
      <c r="A20" s="352"/>
      <c r="B20" s="352"/>
      <c r="C20" s="271" t="s">
        <v>3298</v>
      </c>
      <c r="D20" s="347" t="s">
        <v>3228</v>
      </c>
      <c r="E20" s="452"/>
      <c r="F20" s="348"/>
      <c r="G20" s="271">
        <v>1</v>
      </c>
      <c r="H20" s="454"/>
    </row>
    <row r="21" spans="1:8" ht="15.75" x14ac:dyDescent="0.25">
      <c r="A21" s="352"/>
      <c r="B21" s="352"/>
      <c r="C21" s="271" t="s">
        <v>3299</v>
      </c>
      <c r="D21" s="347" t="s">
        <v>3230</v>
      </c>
      <c r="E21" s="452"/>
      <c r="F21" s="348"/>
      <c r="G21" s="271">
        <v>1</v>
      </c>
      <c r="H21" s="454"/>
    </row>
    <row r="22" spans="1:8" ht="15.75" x14ac:dyDescent="0.25">
      <c r="A22" s="352"/>
      <c r="B22" s="352"/>
      <c r="C22" s="271" t="s">
        <v>3300</v>
      </c>
      <c r="D22" s="347" t="s">
        <v>3232</v>
      </c>
      <c r="E22" s="452"/>
      <c r="F22" s="348"/>
      <c r="G22" s="271">
        <v>1</v>
      </c>
      <c r="H22" s="454"/>
    </row>
    <row r="23" spans="1:8" ht="15.75" x14ac:dyDescent="0.25">
      <c r="A23" s="352"/>
      <c r="B23" s="352"/>
      <c r="C23" s="271" t="s">
        <v>3301</v>
      </c>
      <c r="D23" s="347" t="s">
        <v>3234</v>
      </c>
      <c r="E23" s="452"/>
      <c r="F23" s="348"/>
      <c r="G23" s="271">
        <v>1</v>
      </c>
      <c r="H23" s="454"/>
    </row>
    <row r="24" spans="1:8" ht="47.25" x14ac:dyDescent="0.25">
      <c r="A24" s="352"/>
      <c r="B24" s="352"/>
      <c r="C24" s="271" t="s">
        <v>3302</v>
      </c>
      <c r="D24" s="347" t="s">
        <v>3236</v>
      </c>
      <c r="E24" s="452"/>
      <c r="F24" s="348"/>
      <c r="G24" s="271">
        <v>1</v>
      </c>
      <c r="H24" s="455"/>
    </row>
    <row r="25" spans="1:8" ht="15.75" x14ac:dyDescent="0.25">
      <c r="A25" s="352"/>
      <c r="B25" s="352"/>
      <c r="C25" s="271" t="s">
        <v>3303</v>
      </c>
      <c r="D25" s="347" t="s">
        <v>1502</v>
      </c>
      <c r="E25" s="452"/>
      <c r="F25" s="348" t="s">
        <v>3218</v>
      </c>
      <c r="G25" s="271"/>
      <c r="H25" s="353">
        <v>59</v>
      </c>
    </row>
    <row r="26" spans="1:8" ht="60" x14ac:dyDescent="0.25">
      <c r="A26" s="352"/>
      <c r="B26" s="352"/>
      <c r="C26" s="271" t="s">
        <v>3304</v>
      </c>
      <c r="D26" s="347" t="s">
        <v>3239</v>
      </c>
      <c r="E26" s="452"/>
      <c r="F26" s="348" t="s">
        <v>3240</v>
      </c>
      <c r="G26" s="271"/>
      <c r="H26" s="353">
        <v>1618</v>
      </c>
    </row>
    <row r="27" spans="1:8" ht="63" x14ac:dyDescent="0.25">
      <c r="A27" s="352"/>
      <c r="B27" s="352"/>
      <c r="C27" s="271" t="s">
        <v>3241</v>
      </c>
      <c r="D27" s="347" t="s">
        <v>1800</v>
      </c>
      <c r="E27" s="452"/>
      <c r="F27" s="348" t="s">
        <v>3242</v>
      </c>
      <c r="G27" s="271"/>
      <c r="H27" s="353">
        <v>269</v>
      </c>
    </row>
    <row r="28" spans="1:8" ht="78.75" x14ac:dyDescent="0.25">
      <c r="A28" s="352"/>
      <c r="B28" s="271"/>
      <c r="C28" s="271" t="s">
        <v>3305</v>
      </c>
      <c r="D28" s="347" t="s">
        <v>3244</v>
      </c>
      <c r="E28" s="452"/>
      <c r="F28" s="348" t="s">
        <v>3245</v>
      </c>
      <c r="G28" s="271"/>
      <c r="H28" s="353">
        <v>316</v>
      </c>
    </row>
    <row r="29" spans="1:8" ht="31.5" x14ac:dyDescent="0.25">
      <c r="A29" s="352"/>
      <c r="B29" s="271"/>
      <c r="C29" s="271" t="s">
        <v>3306</v>
      </c>
      <c r="D29" s="347" t="s">
        <v>1776</v>
      </c>
      <c r="E29" s="452"/>
      <c r="F29" s="348" t="s">
        <v>3245</v>
      </c>
      <c r="G29" s="271"/>
      <c r="H29" s="353">
        <v>170</v>
      </c>
    </row>
    <row r="30" spans="1:8" ht="47.25" x14ac:dyDescent="0.25">
      <c r="A30" s="352"/>
      <c r="B30" s="271"/>
      <c r="C30" s="271" t="s">
        <v>3307</v>
      </c>
      <c r="D30" s="347" t="s">
        <v>3248</v>
      </c>
      <c r="E30" s="452"/>
      <c r="F30" s="348" t="s">
        <v>3245</v>
      </c>
      <c r="G30" s="271"/>
      <c r="H30" s="353">
        <v>186</v>
      </c>
    </row>
    <row r="31" spans="1:8" ht="63" x14ac:dyDescent="0.25">
      <c r="A31" s="352"/>
      <c r="B31" s="271"/>
      <c r="C31" s="271" t="s">
        <v>3249</v>
      </c>
      <c r="D31" s="347" t="s">
        <v>1958</v>
      </c>
      <c r="E31" s="348"/>
      <c r="F31" s="348" t="s">
        <v>3245</v>
      </c>
      <c r="G31" s="271"/>
      <c r="H31" s="353">
        <v>176</v>
      </c>
    </row>
    <row r="32" spans="1:8" ht="47.25" x14ac:dyDescent="0.25">
      <c r="A32" s="341" t="s">
        <v>3308</v>
      </c>
      <c r="B32" s="342" t="s">
        <v>3251</v>
      </c>
      <c r="C32" s="341"/>
      <c r="D32" s="343"/>
      <c r="E32" s="344" t="s">
        <v>3252</v>
      </c>
      <c r="F32" s="344" t="s">
        <v>3218</v>
      </c>
      <c r="G32" s="345"/>
      <c r="H32" s="346"/>
    </row>
    <row r="33" spans="1:17" ht="31.5" x14ac:dyDescent="0.25">
      <c r="A33" s="352"/>
      <c r="B33" s="352"/>
      <c r="C33" s="450" t="s">
        <v>3253</v>
      </c>
      <c r="D33" s="347" t="s">
        <v>3254</v>
      </c>
      <c r="E33" s="452" t="s">
        <v>3252</v>
      </c>
      <c r="F33" s="348"/>
      <c r="G33" s="349">
        <v>1</v>
      </c>
      <c r="H33" s="453">
        <v>743</v>
      </c>
    </row>
    <row r="34" spans="1:17" ht="15.75" x14ac:dyDescent="0.25">
      <c r="A34" s="352"/>
      <c r="B34" s="352"/>
      <c r="C34" s="451"/>
      <c r="D34" s="347" t="s">
        <v>3221</v>
      </c>
      <c r="E34" s="452"/>
      <c r="F34" s="348"/>
      <c r="G34" s="355"/>
      <c r="H34" s="454"/>
    </row>
    <row r="35" spans="1:17" ht="31.5" x14ac:dyDescent="0.25">
      <c r="A35" s="352"/>
      <c r="B35" s="352"/>
      <c r="C35" s="271" t="s">
        <v>3255</v>
      </c>
      <c r="D35" s="347" t="s">
        <v>3254</v>
      </c>
      <c r="E35" s="452"/>
      <c r="F35" s="348"/>
      <c r="G35" s="271">
        <v>1</v>
      </c>
      <c r="H35" s="454"/>
    </row>
    <row r="36" spans="1:17" ht="47.25" x14ac:dyDescent="0.25">
      <c r="A36" s="352"/>
      <c r="B36" s="352"/>
      <c r="C36" s="271" t="s">
        <v>3302</v>
      </c>
      <c r="D36" s="347" t="s">
        <v>3236</v>
      </c>
      <c r="E36" s="452"/>
      <c r="F36" s="348"/>
      <c r="G36" s="271">
        <v>1</v>
      </c>
      <c r="H36" s="454"/>
    </row>
    <row r="37" spans="1:17" ht="15.75" x14ac:dyDescent="0.25">
      <c r="A37" s="352"/>
      <c r="B37" s="352"/>
      <c r="C37" s="271" t="s">
        <v>3297</v>
      </c>
      <c r="D37" s="347" t="s">
        <v>3226</v>
      </c>
      <c r="E37" s="452"/>
      <c r="F37" s="348"/>
      <c r="G37" s="271"/>
      <c r="H37" s="454"/>
    </row>
    <row r="38" spans="1:17" ht="31.5" x14ac:dyDescent="0.25">
      <c r="A38" s="352"/>
      <c r="B38" s="352"/>
      <c r="C38" s="271" t="s">
        <v>3298</v>
      </c>
      <c r="D38" s="347" t="s">
        <v>3228</v>
      </c>
      <c r="E38" s="452"/>
      <c r="F38" s="348"/>
      <c r="G38" s="271"/>
      <c r="H38" s="454"/>
    </row>
    <row r="39" spans="1:17" ht="15.75" x14ac:dyDescent="0.25">
      <c r="A39" s="352"/>
      <c r="B39" s="352"/>
      <c r="C39" s="271" t="s">
        <v>3299</v>
      </c>
      <c r="D39" s="347" t="s">
        <v>3230</v>
      </c>
      <c r="E39" s="452"/>
      <c r="F39" s="348"/>
      <c r="G39" s="271"/>
      <c r="H39" s="454"/>
    </row>
    <row r="40" spans="1:17" ht="15.75" x14ac:dyDescent="0.25">
      <c r="A40" s="352"/>
      <c r="B40" s="352"/>
      <c r="C40" s="271" t="s">
        <v>3300</v>
      </c>
      <c r="D40" s="347" t="s">
        <v>3232</v>
      </c>
      <c r="E40" s="452"/>
      <c r="F40" s="348"/>
      <c r="G40" s="271"/>
      <c r="H40" s="454"/>
    </row>
    <row r="41" spans="1:17" ht="15.75" x14ac:dyDescent="0.25">
      <c r="A41" s="352"/>
      <c r="B41" s="352"/>
      <c r="C41" s="271" t="s">
        <v>3301</v>
      </c>
      <c r="D41" s="347" t="s">
        <v>3234</v>
      </c>
      <c r="E41" s="452"/>
      <c r="F41" s="348"/>
      <c r="G41" s="271"/>
      <c r="H41" s="455"/>
    </row>
    <row r="42" spans="1:17" ht="15.75" x14ac:dyDescent="0.25">
      <c r="A42" s="352"/>
      <c r="B42" s="271"/>
      <c r="C42" s="271" t="s">
        <v>3309</v>
      </c>
      <c r="D42" s="347" t="s">
        <v>3257</v>
      </c>
      <c r="E42" s="452"/>
      <c r="F42" s="348" t="s">
        <v>3218</v>
      </c>
      <c r="G42" s="271"/>
      <c r="H42" s="353">
        <v>648</v>
      </c>
    </row>
    <row r="43" spans="1:17" ht="31.5" x14ac:dyDescent="0.25">
      <c r="A43" s="352"/>
      <c r="B43" s="271"/>
      <c r="C43" s="271" t="s">
        <v>3310</v>
      </c>
      <c r="D43" s="347" t="s">
        <v>3259</v>
      </c>
      <c r="E43" s="452"/>
      <c r="F43" s="348" t="s">
        <v>3218</v>
      </c>
      <c r="G43" s="271"/>
      <c r="H43" s="353">
        <v>1557</v>
      </c>
      <c r="Q43" s="357"/>
    </row>
    <row r="44" spans="1:17" ht="31.5" x14ac:dyDescent="0.25">
      <c r="A44" s="352"/>
      <c r="B44" s="271"/>
      <c r="C44" s="271" t="s">
        <v>3311</v>
      </c>
      <c r="D44" s="347" t="s">
        <v>3261</v>
      </c>
      <c r="E44" s="452"/>
      <c r="F44" s="348" t="s">
        <v>3218</v>
      </c>
      <c r="G44" s="271"/>
      <c r="H44" s="353">
        <v>1557</v>
      </c>
      <c r="Q44" s="358"/>
    </row>
    <row r="45" spans="1:17" ht="78.75" x14ac:dyDescent="0.25">
      <c r="A45" s="352"/>
      <c r="B45" s="271"/>
      <c r="C45" s="271" t="s">
        <v>3312</v>
      </c>
      <c r="D45" s="347" t="s">
        <v>3244</v>
      </c>
      <c r="E45" s="452"/>
      <c r="F45" s="348" t="s">
        <v>3263</v>
      </c>
      <c r="G45" s="271"/>
      <c r="H45" s="353">
        <v>316</v>
      </c>
      <c r="Q45" s="358"/>
    </row>
    <row r="46" spans="1:17" ht="31.5" x14ac:dyDescent="0.25">
      <c r="A46" s="352"/>
      <c r="B46" s="271"/>
      <c r="C46" s="271" t="s">
        <v>3313</v>
      </c>
      <c r="D46" s="347" t="s">
        <v>1776</v>
      </c>
      <c r="E46" s="452"/>
      <c r="F46" s="348" t="s">
        <v>3263</v>
      </c>
      <c r="G46" s="271"/>
      <c r="H46" s="353">
        <v>170</v>
      </c>
      <c r="Q46" s="358"/>
    </row>
    <row r="47" spans="1:17" ht="47.25" x14ac:dyDescent="0.25">
      <c r="A47" s="352"/>
      <c r="B47" s="271"/>
      <c r="C47" s="271" t="s">
        <v>3314</v>
      </c>
      <c r="D47" s="347" t="s">
        <v>3248</v>
      </c>
      <c r="E47" s="452"/>
      <c r="F47" s="348" t="s">
        <v>3263</v>
      </c>
      <c r="G47" s="271"/>
      <c r="H47" s="353">
        <v>186</v>
      </c>
      <c r="Q47" s="358"/>
    </row>
    <row r="48" spans="1:17" ht="15.75" x14ac:dyDescent="0.25">
      <c r="A48" s="352"/>
      <c r="B48" s="352"/>
      <c r="C48" s="271"/>
      <c r="D48" s="365" t="s">
        <v>3266</v>
      </c>
      <c r="E48" s="363"/>
      <c r="F48" s="363"/>
      <c r="G48" s="351"/>
      <c r="H48" s="353"/>
      <c r="Q48" s="358"/>
    </row>
    <row r="49" spans="1:17" ht="94.5" x14ac:dyDescent="0.25">
      <c r="A49" s="271" t="s">
        <v>3315</v>
      </c>
      <c r="B49" s="347" t="s">
        <v>3268</v>
      </c>
      <c r="C49" s="352"/>
      <c r="D49" s="352"/>
      <c r="E49" s="348" t="s">
        <v>3217</v>
      </c>
      <c r="F49" s="348" t="s">
        <v>3218</v>
      </c>
      <c r="G49" s="271"/>
      <c r="H49" s="353">
        <v>507</v>
      </c>
      <c r="Q49" s="358"/>
    </row>
    <row r="50" spans="1:17" ht="110.25" x14ac:dyDescent="0.25">
      <c r="A50" s="341" t="s">
        <v>3316</v>
      </c>
      <c r="B50" s="342" t="s">
        <v>3270</v>
      </c>
      <c r="C50" s="271"/>
      <c r="D50" s="347"/>
      <c r="E50" s="348" t="s">
        <v>3252</v>
      </c>
      <c r="F50" s="348"/>
      <c r="G50" s="271"/>
      <c r="H50" s="353"/>
      <c r="Q50" s="358"/>
    </row>
    <row r="51" spans="1:17" ht="47.25" x14ac:dyDescent="0.25">
      <c r="A51" s="352"/>
      <c r="B51" s="271"/>
      <c r="C51" s="271" t="s">
        <v>3317</v>
      </c>
      <c r="D51" s="347" t="s">
        <v>3272</v>
      </c>
      <c r="E51" s="452" t="s">
        <v>3252</v>
      </c>
      <c r="F51" s="348" t="s">
        <v>3218</v>
      </c>
      <c r="G51" s="271">
        <v>1</v>
      </c>
      <c r="H51" s="353">
        <v>507</v>
      </c>
    </row>
    <row r="52" spans="1:17" ht="15.75" x14ac:dyDescent="0.25">
      <c r="A52" s="352"/>
      <c r="B52" s="271"/>
      <c r="C52" s="271" t="s">
        <v>3318</v>
      </c>
      <c r="D52" s="347" t="s">
        <v>2112</v>
      </c>
      <c r="E52" s="452"/>
      <c r="F52" s="348" t="s">
        <v>3218</v>
      </c>
      <c r="G52" s="271"/>
      <c r="H52" s="353">
        <v>716</v>
      </c>
    </row>
    <row r="53" spans="1:17" ht="31.5" x14ac:dyDescent="0.25">
      <c r="A53" s="352"/>
      <c r="B53" s="271"/>
      <c r="C53" s="271" t="s">
        <v>3319</v>
      </c>
      <c r="D53" s="347" t="s">
        <v>3146</v>
      </c>
      <c r="E53" s="452"/>
      <c r="F53" s="348" t="s">
        <v>3218</v>
      </c>
      <c r="G53" s="271"/>
      <c r="H53" s="353">
        <v>1557</v>
      </c>
    </row>
    <row r="54" spans="1:17" ht="15.75" x14ac:dyDescent="0.25">
      <c r="A54" s="352"/>
      <c r="B54" s="271"/>
      <c r="C54" s="271" t="s">
        <v>3320</v>
      </c>
      <c r="D54" s="347" t="s">
        <v>1714</v>
      </c>
      <c r="E54" s="452"/>
      <c r="F54" s="348" t="s">
        <v>3218</v>
      </c>
      <c r="G54" s="271"/>
      <c r="H54" s="353">
        <v>34</v>
      </c>
    </row>
    <row r="55" spans="1:17" ht="47.25" x14ac:dyDescent="0.25">
      <c r="A55" s="352"/>
      <c r="B55" s="271"/>
      <c r="C55" s="271" t="s">
        <v>3321</v>
      </c>
      <c r="D55" s="347" t="s">
        <v>3277</v>
      </c>
      <c r="E55" s="452"/>
      <c r="F55" s="348" t="s">
        <v>3218</v>
      </c>
      <c r="G55" s="271"/>
      <c r="H55" s="353">
        <v>269</v>
      </c>
    </row>
    <row r="56" spans="1:17" ht="47.25" x14ac:dyDescent="0.25">
      <c r="A56" s="352"/>
      <c r="B56" s="271"/>
      <c r="C56" s="271" t="s">
        <v>3322</v>
      </c>
      <c r="D56" s="347" t="s">
        <v>3279</v>
      </c>
      <c r="E56" s="452"/>
      <c r="F56" s="348" t="s">
        <v>3218</v>
      </c>
      <c r="G56" s="271"/>
      <c r="H56" s="353">
        <v>170</v>
      </c>
    </row>
    <row r="57" spans="1:17" ht="47.25" x14ac:dyDescent="0.25">
      <c r="A57" s="352"/>
      <c r="B57" s="271"/>
      <c r="C57" s="271" t="s">
        <v>3323</v>
      </c>
      <c r="D57" s="347" t="s">
        <v>3281</v>
      </c>
      <c r="E57" s="452"/>
      <c r="F57" s="348" t="s">
        <v>3218</v>
      </c>
      <c r="G57" s="271"/>
      <c r="H57" s="353">
        <v>207</v>
      </c>
    </row>
    <row r="58" spans="1:17" ht="47.25" x14ac:dyDescent="0.25">
      <c r="A58" s="352"/>
      <c r="B58" s="271"/>
      <c r="C58" s="271" t="s">
        <v>3324</v>
      </c>
      <c r="D58" s="347" t="s">
        <v>3283</v>
      </c>
      <c r="E58" s="452"/>
      <c r="F58" s="348" t="s">
        <v>3218</v>
      </c>
      <c r="G58" s="271"/>
      <c r="H58" s="353">
        <v>186</v>
      </c>
    </row>
    <row r="59" spans="1:17" ht="31.5" x14ac:dyDescent="0.25">
      <c r="A59" s="352"/>
      <c r="B59" s="271"/>
      <c r="C59" s="271" t="s">
        <v>3325</v>
      </c>
      <c r="D59" s="347" t="s">
        <v>3285</v>
      </c>
      <c r="E59" s="452"/>
      <c r="F59" s="348" t="s">
        <v>3218</v>
      </c>
      <c r="G59" s="271"/>
      <c r="H59" s="353">
        <v>170</v>
      </c>
    </row>
    <row r="60" spans="1:17" ht="63" x14ac:dyDescent="0.25">
      <c r="A60" s="352"/>
      <c r="B60" s="271"/>
      <c r="C60" s="271" t="s">
        <v>3326</v>
      </c>
      <c r="D60" s="347" t="s">
        <v>3287</v>
      </c>
      <c r="E60" s="452"/>
      <c r="F60" s="348" t="s">
        <v>3218</v>
      </c>
      <c r="G60" s="271"/>
      <c r="H60" s="353">
        <v>316</v>
      </c>
    </row>
    <row r="61" spans="1:17" x14ac:dyDescent="0.25">
      <c r="B61" s="354"/>
      <c r="C61" s="354"/>
      <c r="D61" s="354"/>
      <c r="E61" s="354"/>
      <c r="F61" s="354"/>
      <c r="G61" s="354"/>
    </row>
    <row r="63" spans="1:17" x14ac:dyDescent="0.25">
      <c r="A63" s="354" t="s">
        <v>3288</v>
      </c>
    </row>
    <row r="64" spans="1:17" x14ac:dyDescent="0.25">
      <c r="A64" s="354" t="s">
        <v>3289</v>
      </c>
    </row>
    <row r="65" spans="1:7" x14ac:dyDescent="0.25">
      <c r="A65" s="354" t="s">
        <v>3290</v>
      </c>
    </row>
    <row r="66" spans="1:7" x14ac:dyDescent="0.25">
      <c r="A66" s="448" t="s">
        <v>3291</v>
      </c>
      <c r="B66" s="448"/>
      <c r="C66" s="448"/>
      <c r="D66" s="448"/>
      <c r="E66" s="448"/>
      <c r="F66" s="354"/>
      <c r="G66" s="354"/>
    </row>
  </sheetData>
  <autoFilter ref="A13:H60" xr:uid="{CBED51B8-324C-4724-B635-586CFA0361E2}"/>
  <mergeCells count="10">
    <mergeCell ref="E51:E60"/>
    <mergeCell ref="A66:E66"/>
    <mergeCell ref="A10:H10"/>
    <mergeCell ref="A11:H11"/>
    <mergeCell ref="C15:C16"/>
    <mergeCell ref="E15:E30"/>
    <mergeCell ref="H15:H24"/>
    <mergeCell ref="C33:C34"/>
    <mergeCell ref="E33:E47"/>
    <mergeCell ref="H33:H41"/>
  </mergeCells>
  <conditionalFormatting sqref="A1">
    <cfRule type="duplicateValues" dxfId="6" priority="3"/>
  </conditionalFormatting>
  <conditionalFormatting sqref="A2">
    <cfRule type="duplicateValues" dxfId="5" priority="2"/>
  </conditionalFormatting>
  <conditionalFormatting sqref="H1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5F920-6557-47A4-A6B2-90B314BADC15}">
  <dimension ref="A1:E38"/>
  <sheetViews>
    <sheetView zoomScale="85" zoomScaleNormal="85" workbookViewId="0">
      <selection activeCell="I17" sqref="I17"/>
    </sheetView>
  </sheetViews>
  <sheetFormatPr defaultRowHeight="15" x14ac:dyDescent="0.25"/>
  <cols>
    <col min="1" max="1" width="9.140625" style="1"/>
    <col min="2" max="2" width="28.140625" style="1" customWidth="1"/>
    <col min="3" max="3" width="28.7109375" style="332" customWidth="1"/>
    <col min="4" max="4" width="33.140625" style="332" customWidth="1"/>
    <col min="5" max="5" width="71.7109375" style="1" customWidth="1"/>
    <col min="6" max="257" width="9.140625" style="1"/>
    <col min="258" max="258" width="28.140625" style="1" customWidth="1"/>
    <col min="259" max="259" width="28.7109375" style="1" customWidth="1"/>
    <col min="260" max="260" width="33.140625" style="1" customWidth="1"/>
    <col min="261" max="261" width="71.7109375" style="1" customWidth="1"/>
    <col min="262" max="513" width="9.140625" style="1"/>
    <col min="514" max="514" width="28.140625" style="1" customWidth="1"/>
    <col min="515" max="515" width="28.7109375" style="1" customWidth="1"/>
    <col min="516" max="516" width="33.140625" style="1" customWidth="1"/>
    <col min="517" max="517" width="71.7109375" style="1" customWidth="1"/>
    <col min="518" max="769" width="9.140625" style="1"/>
    <col min="770" max="770" width="28.140625" style="1" customWidth="1"/>
    <col min="771" max="771" width="28.7109375" style="1" customWidth="1"/>
    <col min="772" max="772" width="33.140625" style="1" customWidth="1"/>
    <col min="773" max="773" width="71.7109375" style="1" customWidth="1"/>
    <col min="774" max="1025" width="9.140625" style="1"/>
    <col min="1026" max="1026" width="28.140625" style="1" customWidth="1"/>
    <col min="1027" max="1027" width="28.7109375" style="1" customWidth="1"/>
    <col min="1028" max="1028" width="33.140625" style="1" customWidth="1"/>
    <col min="1029" max="1029" width="71.7109375" style="1" customWidth="1"/>
    <col min="1030" max="1281" width="9.140625" style="1"/>
    <col min="1282" max="1282" width="28.140625" style="1" customWidth="1"/>
    <col min="1283" max="1283" width="28.7109375" style="1" customWidth="1"/>
    <col min="1284" max="1284" width="33.140625" style="1" customWidth="1"/>
    <col min="1285" max="1285" width="71.7109375" style="1" customWidth="1"/>
    <col min="1286" max="1537" width="9.140625" style="1"/>
    <col min="1538" max="1538" width="28.140625" style="1" customWidth="1"/>
    <col min="1539" max="1539" width="28.7109375" style="1" customWidth="1"/>
    <col min="1540" max="1540" width="33.140625" style="1" customWidth="1"/>
    <col min="1541" max="1541" width="71.7109375" style="1" customWidth="1"/>
    <col min="1542" max="1793" width="9.140625" style="1"/>
    <col min="1794" max="1794" width="28.140625" style="1" customWidth="1"/>
    <col min="1795" max="1795" width="28.7109375" style="1" customWidth="1"/>
    <col min="1796" max="1796" width="33.140625" style="1" customWidth="1"/>
    <col min="1797" max="1797" width="71.7109375" style="1" customWidth="1"/>
    <col min="1798" max="2049" width="9.140625" style="1"/>
    <col min="2050" max="2050" width="28.140625" style="1" customWidth="1"/>
    <col min="2051" max="2051" width="28.7109375" style="1" customWidth="1"/>
    <col min="2052" max="2052" width="33.140625" style="1" customWidth="1"/>
    <col min="2053" max="2053" width="71.7109375" style="1" customWidth="1"/>
    <col min="2054" max="2305" width="9.140625" style="1"/>
    <col min="2306" max="2306" width="28.140625" style="1" customWidth="1"/>
    <col min="2307" max="2307" width="28.7109375" style="1" customWidth="1"/>
    <col min="2308" max="2308" width="33.140625" style="1" customWidth="1"/>
    <col min="2309" max="2309" width="71.7109375" style="1" customWidth="1"/>
    <col min="2310" max="2561" width="9.140625" style="1"/>
    <col min="2562" max="2562" width="28.140625" style="1" customWidth="1"/>
    <col min="2563" max="2563" width="28.7109375" style="1" customWidth="1"/>
    <col min="2564" max="2564" width="33.140625" style="1" customWidth="1"/>
    <col min="2565" max="2565" width="71.7109375" style="1" customWidth="1"/>
    <col min="2566" max="2817" width="9.140625" style="1"/>
    <col min="2818" max="2818" width="28.140625" style="1" customWidth="1"/>
    <col min="2819" max="2819" width="28.7109375" style="1" customWidth="1"/>
    <col min="2820" max="2820" width="33.140625" style="1" customWidth="1"/>
    <col min="2821" max="2821" width="71.7109375" style="1" customWidth="1"/>
    <col min="2822" max="3073" width="9.140625" style="1"/>
    <col min="3074" max="3074" width="28.140625" style="1" customWidth="1"/>
    <col min="3075" max="3075" width="28.7109375" style="1" customWidth="1"/>
    <col min="3076" max="3076" width="33.140625" style="1" customWidth="1"/>
    <col min="3077" max="3077" width="71.7109375" style="1" customWidth="1"/>
    <col min="3078" max="3329" width="9.140625" style="1"/>
    <col min="3330" max="3330" width="28.140625" style="1" customWidth="1"/>
    <col min="3331" max="3331" width="28.7109375" style="1" customWidth="1"/>
    <col min="3332" max="3332" width="33.140625" style="1" customWidth="1"/>
    <col min="3333" max="3333" width="71.7109375" style="1" customWidth="1"/>
    <col min="3334" max="3585" width="9.140625" style="1"/>
    <col min="3586" max="3586" width="28.140625" style="1" customWidth="1"/>
    <col min="3587" max="3587" width="28.7109375" style="1" customWidth="1"/>
    <col min="3588" max="3588" width="33.140625" style="1" customWidth="1"/>
    <col min="3589" max="3589" width="71.7109375" style="1" customWidth="1"/>
    <col min="3590" max="3841" width="9.140625" style="1"/>
    <col min="3842" max="3842" width="28.140625" style="1" customWidth="1"/>
    <col min="3843" max="3843" width="28.7109375" style="1" customWidth="1"/>
    <col min="3844" max="3844" width="33.140625" style="1" customWidth="1"/>
    <col min="3845" max="3845" width="71.7109375" style="1" customWidth="1"/>
    <col min="3846" max="4097" width="9.140625" style="1"/>
    <col min="4098" max="4098" width="28.140625" style="1" customWidth="1"/>
    <col min="4099" max="4099" width="28.7109375" style="1" customWidth="1"/>
    <col min="4100" max="4100" width="33.140625" style="1" customWidth="1"/>
    <col min="4101" max="4101" width="71.7109375" style="1" customWidth="1"/>
    <col min="4102" max="4353" width="9.140625" style="1"/>
    <col min="4354" max="4354" width="28.140625" style="1" customWidth="1"/>
    <col min="4355" max="4355" width="28.7109375" style="1" customWidth="1"/>
    <col min="4356" max="4356" width="33.140625" style="1" customWidth="1"/>
    <col min="4357" max="4357" width="71.7109375" style="1" customWidth="1"/>
    <col min="4358" max="4609" width="9.140625" style="1"/>
    <col min="4610" max="4610" width="28.140625" style="1" customWidth="1"/>
    <col min="4611" max="4611" width="28.7109375" style="1" customWidth="1"/>
    <col min="4612" max="4612" width="33.140625" style="1" customWidth="1"/>
    <col min="4613" max="4613" width="71.7109375" style="1" customWidth="1"/>
    <col min="4614" max="4865" width="9.140625" style="1"/>
    <col min="4866" max="4866" width="28.140625" style="1" customWidth="1"/>
    <col min="4867" max="4867" width="28.7109375" style="1" customWidth="1"/>
    <col min="4868" max="4868" width="33.140625" style="1" customWidth="1"/>
    <col min="4869" max="4869" width="71.7109375" style="1" customWidth="1"/>
    <col min="4870" max="5121" width="9.140625" style="1"/>
    <col min="5122" max="5122" width="28.140625" style="1" customWidth="1"/>
    <col min="5123" max="5123" width="28.7109375" style="1" customWidth="1"/>
    <col min="5124" max="5124" width="33.140625" style="1" customWidth="1"/>
    <col min="5125" max="5125" width="71.7109375" style="1" customWidth="1"/>
    <col min="5126" max="5377" width="9.140625" style="1"/>
    <col min="5378" max="5378" width="28.140625" style="1" customWidth="1"/>
    <col min="5379" max="5379" width="28.7109375" style="1" customWidth="1"/>
    <col min="5380" max="5380" width="33.140625" style="1" customWidth="1"/>
    <col min="5381" max="5381" width="71.7109375" style="1" customWidth="1"/>
    <col min="5382" max="5633" width="9.140625" style="1"/>
    <col min="5634" max="5634" width="28.140625" style="1" customWidth="1"/>
    <col min="5635" max="5635" width="28.7109375" style="1" customWidth="1"/>
    <col min="5636" max="5636" width="33.140625" style="1" customWidth="1"/>
    <col min="5637" max="5637" width="71.7109375" style="1" customWidth="1"/>
    <col min="5638" max="5889" width="9.140625" style="1"/>
    <col min="5890" max="5890" width="28.140625" style="1" customWidth="1"/>
    <col min="5891" max="5891" width="28.7109375" style="1" customWidth="1"/>
    <col min="5892" max="5892" width="33.140625" style="1" customWidth="1"/>
    <col min="5893" max="5893" width="71.7109375" style="1" customWidth="1"/>
    <col min="5894" max="6145" width="9.140625" style="1"/>
    <col min="6146" max="6146" width="28.140625" style="1" customWidth="1"/>
    <col min="6147" max="6147" width="28.7109375" style="1" customWidth="1"/>
    <col min="6148" max="6148" width="33.140625" style="1" customWidth="1"/>
    <col min="6149" max="6149" width="71.7109375" style="1" customWidth="1"/>
    <col min="6150" max="6401" width="9.140625" style="1"/>
    <col min="6402" max="6402" width="28.140625" style="1" customWidth="1"/>
    <col min="6403" max="6403" width="28.7109375" style="1" customWidth="1"/>
    <col min="6404" max="6404" width="33.140625" style="1" customWidth="1"/>
    <col min="6405" max="6405" width="71.7109375" style="1" customWidth="1"/>
    <col min="6406" max="6657" width="9.140625" style="1"/>
    <col min="6658" max="6658" width="28.140625" style="1" customWidth="1"/>
    <col min="6659" max="6659" width="28.7109375" style="1" customWidth="1"/>
    <col min="6660" max="6660" width="33.140625" style="1" customWidth="1"/>
    <col min="6661" max="6661" width="71.7109375" style="1" customWidth="1"/>
    <col min="6662" max="6913" width="9.140625" style="1"/>
    <col min="6914" max="6914" width="28.140625" style="1" customWidth="1"/>
    <col min="6915" max="6915" width="28.7109375" style="1" customWidth="1"/>
    <col min="6916" max="6916" width="33.140625" style="1" customWidth="1"/>
    <col min="6917" max="6917" width="71.7109375" style="1" customWidth="1"/>
    <col min="6918" max="7169" width="9.140625" style="1"/>
    <col min="7170" max="7170" width="28.140625" style="1" customWidth="1"/>
    <col min="7171" max="7171" width="28.7109375" style="1" customWidth="1"/>
    <col min="7172" max="7172" width="33.140625" style="1" customWidth="1"/>
    <col min="7173" max="7173" width="71.7109375" style="1" customWidth="1"/>
    <col min="7174" max="7425" width="9.140625" style="1"/>
    <col min="7426" max="7426" width="28.140625" style="1" customWidth="1"/>
    <col min="7427" max="7427" width="28.7109375" style="1" customWidth="1"/>
    <col min="7428" max="7428" width="33.140625" style="1" customWidth="1"/>
    <col min="7429" max="7429" width="71.7109375" style="1" customWidth="1"/>
    <col min="7430" max="7681" width="9.140625" style="1"/>
    <col min="7682" max="7682" width="28.140625" style="1" customWidth="1"/>
    <col min="7683" max="7683" width="28.7109375" style="1" customWidth="1"/>
    <col min="7684" max="7684" width="33.140625" style="1" customWidth="1"/>
    <col min="7685" max="7685" width="71.7109375" style="1" customWidth="1"/>
    <col min="7686" max="7937" width="9.140625" style="1"/>
    <col min="7938" max="7938" width="28.140625" style="1" customWidth="1"/>
    <col min="7939" max="7939" width="28.7109375" style="1" customWidth="1"/>
    <col min="7940" max="7940" width="33.140625" style="1" customWidth="1"/>
    <col min="7941" max="7941" width="71.7109375" style="1" customWidth="1"/>
    <col min="7942" max="8193" width="9.140625" style="1"/>
    <col min="8194" max="8194" width="28.140625" style="1" customWidth="1"/>
    <col min="8195" max="8195" width="28.7109375" style="1" customWidth="1"/>
    <col min="8196" max="8196" width="33.140625" style="1" customWidth="1"/>
    <col min="8197" max="8197" width="71.7109375" style="1" customWidth="1"/>
    <col min="8198" max="8449" width="9.140625" style="1"/>
    <col min="8450" max="8450" width="28.140625" style="1" customWidth="1"/>
    <col min="8451" max="8451" width="28.7109375" style="1" customWidth="1"/>
    <col min="8452" max="8452" width="33.140625" style="1" customWidth="1"/>
    <col min="8453" max="8453" width="71.7109375" style="1" customWidth="1"/>
    <col min="8454" max="8705" width="9.140625" style="1"/>
    <col min="8706" max="8706" width="28.140625" style="1" customWidth="1"/>
    <col min="8707" max="8707" width="28.7109375" style="1" customWidth="1"/>
    <col min="8708" max="8708" width="33.140625" style="1" customWidth="1"/>
    <col min="8709" max="8709" width="71.7109375" style="1" customWidth="1"/>
    <col min="8710" max="8961" width="9.140625" style="1"/>
    <col min="8962" max="8962" width="28.140625" style="1" customWidth="1"/>
    <col min="8963" max="8963" width="28.7109375" style="1" customWidth="1"/>
    <col min="8964" max="8964" width="33.140625" style="1" customWidth="1"/>
    <col min="8965" max="8965" width="71.7109375" style="1" customWidth="1"/>
    <col min="8966" max="9217" width="9.140625" style="1"/>
    <col min="9218" max="9218" width="28.140625" style="1" customWidth="1"/>
    <col min="9219" max="9219" width="28.7109375" style="1" customWidth="1"/>
    <col min="9220" max="9220" width="33.140625" style="1" customWidth="1"/>
    <col min="9221" max="9221" width="71.7109375" style="1" customWidth="1"/>
    <col min="9222" max="9473" width="9.140625" style="1"/>
    <col min="9474" max="9474" width="28.140625" style="1" customWidth="1"/>
    <col min="9475" max="9475" width="28.7109375" style="1" customWidth="1"/>
    <col min="9476" max="9476" width="33.140625" style="1" customWidth="1"/>
    <col min="9477" max="9477" width="71.7109375" style="1" customWidth="1"/>
    <col min="9478" max="9729" width="9.140625" style="1"/>
    <col min="9730" max="9730" width="28.140625" style="1" customWidth="1"/>
    <col min="9731" max="9731" width="28.7109375" style="1" customWidth="1"/>
    <col min="9732" max="9732" width="33.140625" style="1" customWidth="1"/>
    <col min="9733" max="9733" width="71.7109375" style="1" customWidth="1"/>
    <col min="9734" max="9985" width="9.140625" style="1"/>
    <col min="9986" max="9986" width="28.140625" style="1" customWidth="1"/>
    <col min="9987" max="9987" width="28.7109375" style="1" customWidth="1"/>
    <col min="9988" max="9988" width="33.140625" style="1" customWidth="1"/>
    <col min="9989" max="9989" width="71.7109375" style="1" customWidth="1"/>
    <col min="9990" max="10241" width="9.140625" style="1"/>
    <col min="10242" max="10242" width="28.140625" style="1" customWidth="1"/>
    <col min="10243" max="10243" width="28.7109375" style="1" customWidth="1"/>
    <col min="10244" max="10244" width="33.140625" style="1" customWidth="1"/>
    <col min="10245" max="10245" width="71.7109375" style="1" customWidth="1"/>
    <col min="10246" max="10497" width="9.140625" style="1"/>
    <col min="10498" max="10498" width="28.140625" style="1" customWidth="1"/>
    <col min="10499" max="10499" width="28.7109375" style="1" customWidth="1"/>
    <col min="10500" max="10500" width="33.140625" style="1" customWidth="1"/>
    <col min="10501" max="10501" width="71.7109375" style="1" customWidth="1"/>
    <col min="10502" max="10753" width="9.140625" style="1"/>
    <col min="10754" max="10754" width="28.140625" style="1" customWidth="1"/>
    <col min="10755" max="10755" width="28.7109375" style="1" customWidth="1"/>
    <col min="10756" max="10756" width="33.140625" style="1" customWidth="1"/>
    <col min="10757" max="10757" width="71.7109375" style="1" customWidth="1"/>
    <col min="10758" max="11009" width="9.140625" style="1"/>
    <col min="11010" max="11010" width="28.140625" style="1" customWidth="1"/>
    <col min="11011" max="11011" width="28.7109375" style="1" customWidth="1"/>
    <col min="11012" max="11012" width="33.140625" style="1" customWidth="1"/>
    <col min="11013" max="11013" width="71.7109375" style="1" customWidth="1"/>
    <col min="11014" max="11265" width="9.140625" style="1"/>
    <col min="11266" max="11266" width="28.140625" style="1" customWidth="1"/>
    <col min="11267" max="11267" width="28.7109375" style="1" customWidth="1"/>
    <col min="11268" max="11268" width="33.140625" style="1" customWidth="1"/>
    <col min="11269" max="11269" width="71.7109375" style="1" customWidth="1"/>
    <col min="11270" max="11521" width="9.140625" style="1"/>
    <col min="11522" max="11522" width="28.140625" style="1" customWidth="1"/>
    <col min="11523" max="11523" width="28.7109375" style="1" customWidth="1"/>
    <col min="11524" max="11524" width="33.140625" style="1" customWidth="1"/>
    <col min="11525" max="11525" width="71.7109375" style="1" customWidth="1"/>
    <col min="11526" max="11777" width="9.140625" style="1"/>
    <col min="11778" max="11778" width="28.140625" style="1" customWidth="1"/>
    <col min="11779" max="11779" width="28.7109375" style="1" customWidth="1"/>
    <col min="11780" max="11780" width="33.140625" style="1" customWidth="1"/>
    <col min="11781" max="11781" width="71.7109375" style="1" customWidth="1"/>
    <col min="11782" max="12033" width="9.140625" style="1"/>
    <col min="12034" max="12034" width="28.140625" style="1" customWidth="1"/>
    <col min="12035" max="12035" width="28.7109375" style="1" customWidth="1"/>
    <col min="12036" max="12036" width="33.140625" style="1" customWidth="1"/>
    <col min="12037" max="12037" width="71.7109375" style="1" customWidth="1"/>
    <col min="12038" max="12289" width="9.140625" style="1"/>
    <col min="12290" max="12290" width="28.140625" style="1" customWidth="1"/>
    <col min="12291" max="12291" width="28.7109375" style="1" customWidth="1"/>
    <col min="12292" max="12292" width="33.140625" style="1" customWidth="1"/>
    <col min="12293" max="12293" width="71.7109375" style="1" customWidth="1"/>
    <col min="12294" max="12545" width="9.140625" style="1"/>
    <col min="12546" max="12546" width="28.140625" style="1" customWidth="1"/>
    <col min="12547" max="12547" width="28.7109375" style="1" customWidth="1"/>
    <col min="12548" max="12548" width="33.140625" style="1" customWidth="1"/>
    <col min="12549" max="12549" width="71.7109375" style="1" customWidth="1"/>
    <col min="12550" max="12801" width="9.140625" style="1"/>
    <col min="12802" max="12802" width="28.140625" style="1" customWidth="1"/>
    <col min="12803" max="12803" width="28.7109375" style="1" customWidth="1"/>
    <col min="12804" max="12804" width="33.140625" style="1" customWidth="1"/>
    <col min="12805" max="12805" width="71.7109375" style="1" customWidth="1"/>
    <col min="12806" max="13057" width="9.140625" style="1"/>
    <col min="13058" max="13058" width="28.140625" style="1" customWidth="1"/>
    <col min="13059" max="13059" width="28.7109375" style="1" customWidth="1"/>
    <col min="13060" max="13060" width="33.140625" style="1" customWidth="1"/>
    <col min="13061" max="13061" width="71.7109375" style="1" customWidth="1"/>
    <col min="13062" max="13313" width="9.140625" style="1"/>
    <col min="13314" max="13314" width="28.140625" style="1" customWidth="1"/>
    <col min="13315" max="13315" width="28.7109375" style="1" customWidth="1"/>
    <col min="13316" max="13316" width="33.140625" style="1" customWidth="1"/>
    <col min="13317" max="13317" width="71.7109375" style="1" customWidth="1"/>
    <col min="13318" max="13569" width="9.140625" style="1"/>
    <col min="13570" max="13570" width="28.140625" style="1" customWidth="1"/>
    <col min="13571" max="13571" width="28.7109375" style="1" customWidth="1"/>
    <col min="13572" max="13572" width="33.140625" style="1" customWidth="1"/>
    <col min="13573" max="13573" width="71.7109375" style="1" customWidth="1"/>
    <col min="13574" max="13825" width="9.140625" style="1"/>
    <col min="13826" max="13826" width="28.140625" style="1" customWidth="1"/>
    <col min="13827" max="13827" width="28.7109375" style="1" customWidth="1"/>
    <col min="13828" max="13828" width="33.140625" style="1" customWidth="1"/>
    <col min="13829" max="13829" width="71.7109375" style="1" customWidth="1"/>
    <col min="13830" max="14081" width="9.140625" style="1"/>
    <col min="14082" max="14082" width="28.140625" style="1" customWidth="1"/>
    <col min="14083" max="14083" width="28.7109375" style="1" customWidth="1"/>
    <col min="14084" max="14084" width="33.140625" style="1" customWidth="1"/>
    <col min="14085" max="14085" width="71.7109375" style="1" customWidth="1"/>
    <col min="14086" max="14337" width="9.140625" style="1"/>
    <col min="14338" max="14338" width="28.140625" style="1" customWidth="1"/>
    <col min="14339" max="14339" width="28.7109375" style="1" customWidth="1"/>
    <col min="14340" max="14340" width="33.140625" style="1" customWidth="1"/>
    <col min="14341" max="14341" width="71.7109375" style="1" customWidth="1"/>
    <col min="14342" max="14593" width="9.140625" style="1"/>
    <col min="14594" max="14594" width="28.140625" style="1" customWidth="1"/>
    <col min="14595" max="14595" width="28.7109375" style="1" customWidth="1"/>
    <col min="14596" max="14596" width="33.140625" style="1" customWidth="1"/>
    <col min="14597" max="14597" width="71.7109375" style="1" customWidth="1"/>
    <col min="14598" max="14849" width="9.140625" style="1"/>
    <col min="14850" max="14850" width="28.140625" style="1" customWidth="1"/>
    <col min="14851" max="14851" width="28.7109375" style="1" customWidth="1"/>
    <col min="14852" max="14852" width="33.140625" style="1" customWidth="1"/>
    <col min="14853" max="14853" width="71.7109375" style="1" customWidth="1"/>
    <col min="14854" max="15105" width="9.140625" style="1"/>
    <col min="15106" max="15106" width="28.140625" style="1" customWidth="1"/>
    <col min="15107" max="15107" width="28.7109375" style="1" customWidth="1"/>
    <col min="15108" max="15108" width="33.140625" style="1" customWidth="1"/>
    <col min="15109" max="15109" width="71.7109375" style="1" customWidth="1"/>
    <col min="15110" max="15361" width="9.140625" style="1"/>
    <col min="15362" max="15362" width="28.140625" style="1" customWidth="1"/>
    <col min="15363" max="15363" width="28.7109375" style="1" customWidth="1"/>
    <col min="15364" max="15364" width="33.140625" style="1" customWidth="1"/>
    <col min="15365" max="15365" width="71.7109375" style="1" customWidth="1"/>
    <col min="15366" max="15617" width="9.140625" style="1"/>
    <col min="15618" max="15618" width="28.140625" style="1" customWidth="1"/>
    <col min="15619" max="15619" width="28.7109375" style="1" customWidth="1"/>
    <col min="15620" max="15620" width="33.140625" style="1" customWidth="1"/>
    <col min="15621" max="15621" width="71.7109375" style="1" customWidth="1"/>
    <col min="15622" max="15873" width="9.140625" style="1"/>
    <col min="15874" max="15874" width="28.140625" style="1" customWidth="1"/>
    <col min="15875" max="15875" width="28.7109375" style="1" customWidth="1"/>
    <col min="15876" max="15876" width="33.140625" style="1" customWidth="1"/>
    <col min="15877" max="15877" width="71.7109375" style="1" customWidth="1"/>
    <col min="15878" max="16129" width="9.140625" style="1"/>
    <col min="16130" max="16130" width="28.140625" style="1" customWidth="1"/>
    <col min="16131" max="16131" width="28.7109375" style="1" customWidth="1"/>
    <col min="16132" max="16132" width="33.140625" style="1" customWidth="1"/>
    <col min="16133" max="16133" width="71.7109375" style="1" customWidth="1"/>
    <col min="16134" max="16384" width="9.140625" style="1"/>
  </cols>
  <sheetData>
    <row r="1" spans="1:5" x14ac:dyDescent="0.25">
      <c r="E1" s="121" t="s">
        <v>3327</v>
      </c>
    </row>
    <row r="2" spans="1:5" s="17" customFormat="1" x14ac:dyDescent="0.25">
      <c r="A2" s="458"/>
      <c r="B2" s="458"/>
      <c r="C2" s="458"/>
      <c r="D2" s="458"/>
      <c r="E2" s="209" t="s">
        <v>2474</v>
      </c>
    </row>
    <row r="3" spans="1:5" s="17" customFormat="1" x14ac:dyDescent="0.25">
      <c r="A3" s="47"/>
      <c r="B3" s="47"/>
      <c r="C3" s="207"/>
      <c r="D3" s="207"/>
      <c r="E3" s="209" t="s">
        <v>2475</v>
      </c>
    </row>
    <row r="4" spans="1:5" s="200" customFormat="1" x14ac:dyDescent="0.25">
      <c r="A4" s="198"/>
      <c r="B4" s="67"/>
      <c r="C4" s="10"/>
      <c r="D4" s="9"/>
      <c r="E4" s="198"/>
    </row>
    <row r="5" spans="1:5" s="200" customFormat="1" x14ac:dyDescent="0.25">
      <c r="A5" s="201"/>
      <c r="B5" s="202"/>
      <c r="C5" s="329"/>
      <c r="D5" s="329"/>
      <c r="E5" s="203" t="s">
        <v>2362</v>
      </c>
    </row>
    <row r="6" spans="1:5" s="200" customFormat="1" x14ac:dyDescent="0.25">
      <c r="A6" s="201"/>
      <c r="B6" s="202"/>
      <c r="C6" s="329"/>
      <c r="D6" s="329"/>
      <c r="E6" s="203" t="s">
        <v>11</v>
      </c>
    </row>
    <row r="7" spans="1:5" s="200" customFormat="1" x14ac:dyDescent="0.25">
      <c r="A7" s="201"/>
      <c r="B7" s="202"/>
      <c r="C7" s="329"/>
      <c r="D7" s="329"/>
      <c r="E7" s="203" t="s">
        <v>311</v>
      </c>
    </row>
    <row r="8" spans="1:5" s="200" customFormat="1" x14ac:dyDescent="0.25">
      <c r="A8" s="201"/>
      <c r="B8" s="202"/>
      <c r="C8" s="330"/>
      <c r="D8" s="330"/>
      <c r="E8" s="8" t="s">
        <v>1008</v>
      </c>
    </row>
    <row r="9" spans="1:5" s="200" customFormat="1" x14ac:dyDescent="0.25">
      <c r="A9" s="204"/>
      <c r="B9" s="67"/>
      <c r="C9" s="10"/>
      <c r="D9" s="9"/>
      <c r="E9" s="198"/>
    </row>
    <row r="10" spans="1:5" ht="39" customHeight="1" x14ac:dyDescent="0.25">
      <c r="A10" s="459" t="s">
        <v>2365</v>
      </c>
      <c r="B10" s="459"/>
      <c r="C10" s="459"/>
      <c r="D10" s="459"/>
      <c r="E10" s="459"/>
    </row>
    <row r="11" spans="1:5" x14ac:dyDescent="0.25">
      <c r="A11" s="2"/>
      <c r="B11" s="2"/>
      <c r="C11" s="5"/>
      <c r="D11" s="5"/>
      <c r="E11" s="2"/>
    </row>
    <row r="12" spans="1:5" ht="15.75" x14ac:dyDescent="0.25">
      <c r="A12" s="205" t="s">
        <v>2366</v>
      </c>
      <c r="B12" s="205" t="s">
        <v>2367</v>
      </c>
      <c r="C12" s="205" t="s">
        <v>2368</v>
      </c>
      <c r="D12" s="205" t="s">
        <v>2369</v>
      </c>
      <c r="E12" s="205" t="s">
        <v>2370</v>
      </c>
    </row>
    <row r="13" spans="1:5" ht="15.75" x14ac:dyDescent="0.25">
      <c r="A13" s="331">
        <v>1</v>
      </c>
      <c r="B13" s="331" t="s">
        <v>2371</v>
      </c>
      <c r="C13" s="331" t="s">
        <v>2372</v>
      </c>
      <c r="D13" s="331" t="s">
        <v>2373</v>
      </c>
      <c r="E13" s="331" t="s">
        <v>2374</v>
      </c>
    </row>
    <row r="14" spans="1:5" ht="15.75" x14ac:dyDescent="0.25">
      <c r="A14" s="331">
        <v>2</v>
      </c>
      <c r="B14" s="331" t="s">
        <v>2375</v>
      </c>
      <c r="C14" s="331" t="s">
        <v>2376</v>
      </c>
      <c r="D14" s="331" t="s">
        <v>2377</v>
      </c>
      <c r="E14" s="331" t="s">
        <v>2378</v>
      </c>
    </row>
    <row r="15" spans="1:5" ht="15.75" x14ac:dyDescent="0.25">
      <c r="A15" s="457">
        <v>3</v>
      </c>
      <c r="B15" s="457" t="s">
        <v>2379</v>
      </c>
      <c r="C15" s="457" t="s">
        <v>2380</v>
      </c>
      <c r="D15" s="331" t="s">
        <v>2381</v>
      </c>
      <c r="E15" s="331" t="s">
        <v>2382</v>
      </c>
    </row>
    <row r="16" spans="1:5" ht="15.75" x14ac:dyDescent="0.25">
      <c r="A16" s="457"/>
      <c r="B16" s="457"/>
      <c r="C16" s="457"/>
      <c r="D16" s="331" t="s">
        <v>2373</v>
      </c>
      <c r="E16" s="331" t="s">
        <v>2383</v>
      </c>
    </row>
    <row r="17" spans="1:5" ht="15.75" x14ac:dyDescent="0.25">
      <c r="A17" s="331">
        <v>4</v>
      </c>
      <c r="B17" s="331" t="s">
        <v>2384</v>
      </c>
      <c r="C17" s="331" t="s">
        <v>2385</v>
      </c>
      <c r="D17" s="331" t="s">
        <v>2386</v>
      </c>
      <c r="E17" s="331" t="s">
        <v>2387</v>
      </c>
    </row>
    <row r="18" spans="1:5" ht="15.75" x14ac:dyDescent="0.25">
      <c r="A18" s="331">
        <v>5</v>
      </c>
      <c r="B18" s="331" t="s">
        <v>2388</v>
      </c>
      <c r="C18" s="331" t="s">
        <v>2376</v>
      </c>
      <c r="D18" s="331" t="s">
        <v>2389</v>
      </c>
      <c r="E18" s="331" t="s">
        <v>2390</v>
      </c>
    </row>
    <row r="19" spans="1:5" ht="15.75" x14ac:dyDescent="0.25">
      <c r="A19" s="331">
        <v>6</v>
      </c>
      <c r="B19" s="331" t="s">
        <v>2391</v>
      </c>
      <c r="C19" s="331" t="s">
        <v>2392</v>
      </c>
      <c r="D19" s="331" t="s">
        <v>2386</v>
      </c>
      <c r="E19" s="331" t="s">
        <v>2387</v>
      </c>
    </row>
    <row r="20" spans="1:5" ht="15.75" x14ac:dyDescent="0.25">
      <c r="A20" s="331">
        <v>7</v>
      </c>
      <c r="B20" s="331" t="s">
        <v>2393</v>
      </c>
      <c r="C20" s="331" t="s">
        <v>2385</v>
      </c>
      <c r="D20" s="331" t="s">
        <v>2386</v>
      </c>
      <c r="E20" s="331" t="s">
        <v>2387</v>
      </c>
    </row>
    <row r="21" spans="1:5" ht="15.75" x14ac:dyDescent="0.25">
      <c r="A21" s="331">
        <v>8</v>
      </c>
      <c r="B21" s="331" t="s">
        <v>2394</v>
      </c>
      <c r="C21" s="331" t="s">
        <v>2376</v>
      </c>
      <c r="D21" s="331" t="s">
        <v>2395</v>
      </c>
      <c r="E21" s="331" t="s">
        <v>2396</v>
      </c>
    </row>
    <row r="22" spans="1:5" ht="15.75" x14ac:dyDescent="0.25">
      <c r="A22" s="331">
        <v>9</v>
      </c>
      <c r="B22" s="331" t="s">
        <v>2397</v>
      </c>
      <c r="C22" s="331" t="s">
        <v>2398</v>
      </c>
      <c r="D22" s="331" t="s">
        <v>2399</v>
      </c>
      <c r="E22" s="331" t="s">
        <v>2400</v>
      </c>
    </row>
    <row r="23" spans="1:5" ht="31.5" x14ac:dyDescent="0.25">
      <c r="A23" s="331">
        <v>10</v>
      </c>
      <c r="B23" s="331" t="s">
        <v>2401</v>
      </c>
      <c r="C23" s="331" t="s">
        <v>2402</v>
      </c>
      <c r="D23" s="331" t="s">
        <v>2403</v>
      </c>
      <c r="E23" s="331" t="s">
        <v>2404</v>
      </c>
    </row>
    <row r="24" spans="1:5" ht="15.75" x14ac:dyDescent="0.25">
      <c r="A24" s="331">
        <v>11</v>
      </c>
      <c r="B24" s="331" t="s">
        <v>2405</v>
      </c>
      <c r="C24" s="331" t="s">
        <v>2406</v>
      </c>
      <c r="D24" s="331" t="s">
        <v>2407</v>
      </c>
      <c r="E24" s="331" t="s">
        <v>2408</v>
      </c>
    </row>
    <row r="25" spans="1:5" ht="15.75" x14ac:dyDescent="0.25">
      <c r="A25" s="457">
        <v>12</v>
      </c>
      <c r="B25" s="457" t="s">
        <v>2405</v>
      </c>
      <c r="C25" s="457" t="s">
        <v>2372</v>
      </c>
      <c r="D25" s="331" t="s">
        <v>2409</v>
      </c>
      <c r="E25" s="331" t="s">
        <v>2410</v>
      </c>
    </row>
    <row r="26" spans="1:5" ht="15.75" x14ac:dyDescent="0.25">
      <c r="A26" s="457"/>
      <c r="B26" s="457"/>
      <c r="C26" s="457"/>
      <c r="D26" s="331" t="s">
        <v>2373</v>
      </c>
      <c r="E26" s="331" t="s">
        <v>2383</v>
      </c>
    </row>
    <row r="27" spans="1:5" ht="15.75" x14ac:dyDescent="0.25">
      <c r="A27" s="331">
        <v>13</v>
      </c>
      <c r="B27" s="331" t="s">
        <v>2405</v>
      </c>
      <c r="C27" s="331" t="s">
        <v>2411</v>
      </c>
      <c r="D27" s="331" t="s">
        <v>2412</v>
      </c>
      <c r="E27" s="331" t="s">
        <v>2413</v>
      </c>
    </row>
    <row r="28" spans="1:5" ht="15.75" x14ac:dyDescent="0.25">
      <c r="A28" s="331">
        <v>14</v>
      </c>
      <c r="B28" s="331" t="s">
        <v>2414</v>
      </c>
      <c r="C28" s="331" t="s">
        <v>2376</v>
      </c>
      <c r="D28" s="331" t="s">
        <v>2389</v>
      </c>
      <c r="E28" s="331" t="s">
        <v>2390</v>
      </c>
    </row>
    <row r="29" spans="1:5" ht="15.75" x14ac:dyDescent="0.25">
      <c r="A29" s="331">
        <v>15</v>
      </c>
      <c r="B29" s="331" t="s">
        <v>2415</v>
      </c>
      <c r="C29" s="331" t="s">
        <v>2372</v>
      </c>
      <c r="D29" s="331" t="s">
        <v>2399</v>
      </c>
      <c r="E29" s="331" t="s">
        <v>2374</v>
      </c>
    </row>
    <row r="30" spans="1:5" ht="15.75" x14ac:dyDescent="0.25">
      <c r="A30" s="331">
        <v>16</v>
      </c>
      <c r="B30" s="331" t="s">
        <v>2416</v>
      </c>
      <c r="C30" s="331" t="s">
        <v>2417</v>
      </c>
      <c r="D30" s="331" t="s">
        <v>2418</v>
      </c>
      <c r="E30" s="331" t="s">
        <v>2419</v>
      </c>
    </row>
    <row r="31" spans="1:5" ht="15.75" x14ac:dyDescent="0.25">
      <c r="A31" s="331">
        <v>17</v>
      </c>
      <c r="B31" s="331" t="s">
        <v>2420</v>
      </c>
      <c r="C31" s="331" t="s">
        <v>2421</v>
      </c>
      <c r="D31" s="331" t="s">
        <v>2399</v>
      </c>
      <c r="E31" s="331" t="s">
        <v>2400</v>
      </c>
    </row>
    <row r="32" spans="1:5" ht="15.75" x14ac:dyDescent="0.25">
      <c r="A32" s="331">
        <v>18</v>
      </c>
      <c r="B32" s="331" t="s">
        <v>2422</v>
      </c>
      <c r="C32" s="331" t="s">
        <v>2372</v>
      </c>
      <c r="D32" s="331" t="s">
        <v>2399</v>
      </c>
      <c r="E32" s="331" t="s">
        <v>2374</v>
      </c>
    </row>
    <row r="33" spans="1:5" ht="31.5" x14ac:dyDescent="0.25">
      <c r="A33" s="331">
        <v>19</v>
      </c>
      <c r="B33" s="331" t="s">
        <v>2423</v>
      </c>
      <c r="C33" s="331" t="s">
        <v>2372</v>
      </c>
      <c r="D33" s="331" t="s">
        <v>2424</v>
      </c>
      <c r="E33" s="331" t="s">
        <v>2425</v>
      </c>
    </row>
    <row r="34" spans="1:5" ht="15.75" x14ac:dyDescent="0.25">
      <c r="A34" s="331">
        <v>20</v>
      </c>
      <c r="B34" s="331" t="s">
        <v>2426</v>
      </c>
      <c r="C34" s="331" t="s">
        <v>2392</v>
      </c>
      <c r="D34" s="331" t="s">
        <v>2386</v>
      </c>
      <c r="E34" s="331" t="s">
        <v>2387</v>
      </c>
    </row>
    <row r="35" spans="1:5" ht="31.5" x14ac:dyDescent="0.25">
      <c r="A35" s="331">
        <v>21</v>
      </c>
      <c r="B35" s="331" t="s">
        <v>2427</v>
      </c>
      <c r="C35" s="331" t="s">
        <v>2428</v>
      </c>
      <c r="D35" s="331" t="s">
        <v>2399</v>
      </c>
      <c r="E35" s="331" t="s">
        <v>2400</v>
      </c>
    </row>
    <row r="36" spans="1:5" ht="15.75" x14ac:dyDescent="0.25">
      <c r="A36" s="331">
        <v>22</v>
      </c>
      <c r="B36" s="331" t="s">
        <v>2429</v>
      </c>
      <c r="C36" s="331" t="s">
        <v>2372</v>
      </c>
      <c r="D36" s="331" t="s">
        <v>2399</v>
      </c>
      <c r="E36" s="331" t="s">
        <v>2400</v>
      </c>
    </row>
    <row r="37" spans="1:5" ht="15.75" x14ac:dyDescent="0.25">
      <c r="A37" s="331">
        <v>23</v>
      </c>
      <c r="B37" s="331" t="s">
        <v>2430</v>
      </c>
      <c r="C37" s="331" t="s">
        <v>2376</v>
      </c>
      <c r="D37" s="331" t="s">
        <v>2377</v>
      </c>
      <c r="E37" s="331" t="s">
        <v>2378</v>
      </c>
    </row>
    <row r="38" spans="1:5" ht="15.75" x14ac:dyDescent="0.25">
      <c r="A38" s="331">
        <v>24</v>
      </c>
      <c r="B38" s="331" t="s">
        <v>2431</v>
      </c>
      <c r="C38" s="331" t="s">
        <v>2432</v>
      </c>
      <c r="D38" s="331" t="s">
        <v>2418</v>
      </c>
      <c r="E38" s="331" t="s">
        <v>2419</v>
      </c>
    </row>
  </sheetData>
  <autoFilter ref="A12:E12" xr:uid="{46478518-2E24-4AAD-9245-85F4D5FEBB72}"/>
  <mergeCells count="8">
    <mergeCell ref="A25:A26"/>
    <mergeCell ref="B25:B26"/>
    <mergeCell ref="C25:C26"/>
    <mergeCell ref="A2:D2"/>
    <mergeCell ref="A10:E10"/>
    <mergeCell ref="A15:A16"/>
    <mergeCell ref="B15:B16"/>
    <mergeCell ref="C15:C16"/>
  </mergeCells>
  <conditionalFormatting sqref="B2">
    <cfRule type="duplicateValues" dxfId="3" priority="2" stopIfTrue="1"/>
  </conditionalFormatting>
  <conditionalFormatting sqref="E1">
    <cfRule type="duplicateValues" dxfId="2" priority="1"/>
  </conditionalFormatting>
  <pageMargins left="0.7" right="0.7" top="0.75" bottom="0.75" header="0.3" footer="0.3"/>
  <pageSetup paperSize="9" scale="9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9C8B9-15A0-4566-AB48-E8E44BC7640D}">
  <dimension ref="A1:E43"/>
  <sheetViews>
    <sheetView zoomScale="85" zoomScaleNormal="85" workbookViewId="0">
      <selection activeCell="I12" sqref="I12"/>
    </sheetView>
  </sheetViews>
  <sheetFormatPr defaultRowHeight="15" x14ac:dyDescent="0.25"/>
  <cols>
    <col min="1" max="1" width="9.140625" style="1"/>
    <col min="2" max="2" width="28.140625" style="332" customWidth="1"/>
    <col min="3" max="3" width="28.7109375" style="332" customWidth="1"/>
    <col min="4" max="4" width="33.140625" style="332" customWidth="1"/>
    <col min="5" max="5" width="71.7109375" style="332" customWidth="1"/>
    <col min="6" max="257" width="9.140625" style="1"/>
    <col min="258" max="258" width="28.140625" style="1" customWidth="1"/>
    <col min="259" max="259" width="28.7109375" style="1" customWidth="1"/>
    <col min="260" max="260" width="33.140625" style="1" customWidth="1"/>
    <col min="261" max="261" width="71.7109375" style="1" customWidth="1"/>
    <col min="262" max="513" width="9.140625" style="1"/>
    <col min="514" max="514" width="28.140625" style="1" customWidth="1"/>
    <col min="515" max="515" width="28.7109375" style="1" customWidth="1"/>
    <col min="516" max="516" width="33.140625" style="1" customWidth="1"/>
    <col min="517" max="517" width="71.7109375" style="1" customWidth="1"/>
    <col min="518" max="769" width="9.140625" style="1"/>
    <col min="770" max="770" width="28.140625" style="1" customWidth="1"/>
    <col min="771" max="771" width="28.7109375" style="1" customWidth="1"/>
    <col min="772" max="772" width="33.140625" style="1" customWidth="1"/>
    <col min="773" max="773" width="71.7109375" style="1" customWidth="1"/>
    <col min="774" max="1025" width="9.140625" style="1"/>
    <col min="1026" max="1026" width="28.140625" style="1" customWidth="1"/>
    <col min="1027" max="1027" width="28.7109375" style="1" customWidth="1"/>
    <col min="1028" max="1028" width="33.140625" style="1" customWidth="1"/>
    <col min="1029" max="1029" width="71.7109375" style="1" customWidth="1"/>
    <col min="1030" max="1281" width="9.140625" style="1"/>
    <col min="1282" max="1282" width="28.140625" style="1" customWidth="1"/>
    <col min="1283" max="1283" width="28.7109375" style="1" customWidth="1"/>
    <col min="1284" max="1284" width="33.140625" style="1" customWidth="1"/>
    <col min="1285" max="1285" width="71.7109375" style="1" customWidth="1"/>
    <col min="1286" max="1537" width="9.140625" style="1"/>
    <col min="1538" max="1538" width="28.140625" style="1" customWidth="1"/>
    <col min="1539" max="1539" width="28.7109375" style="1" customWidth="1"/>
    <col min="1540" max="1540" width="33.140625" style="1" customWidth="1"/>
    <col min="1541" max="1541" width="71.7109375" style="1" customWidth="1"/>
    <col min="1542" max="1793" width="9.140625" style="1"/>
    <col min="1794" max="1794" width="28.140625" style="1" customWidth="1"/>
    <col min="1795" max="1795" width="28.7109375" style="1" customWidth="1"/>
    <col min="1796" max="1796" width="33.140625" style="1" customWidth="1"/>
    <col min="1797" max="1797" width="71.7109375" style="1" customWidth="1"/>
    <col min="1798" max="2049" width="9.140625" style="1"/>
    <col min="2050" max="2050" width="28.140625" style="1" customWidth="1"/>
    <col min="2051" max="2051" width="28.7109375" style="1" customWidth="1"/>
    <col min="2052" max="2052" width="33.140625" style="1" customWidth="1"/>
    <col min="2053" max="2053" width="71.7109375" style="1" customWidth="1"/>
    <col min="2054" max="2305" width="9.140625" style="1"/>
    <col min="2306" max="2306" width="28.140625" style="1" customWidth="1"/>
    <col min="2307" max="2307" width="28.7109375" style="1" customWidth="1"/>
    <col min="2308" max="2308" width="33.140625" style="1" customWidth="1"/>
    <col min="2309" max="2309" width="71.7109375" style="1" customWidth="1"/>
    <col min="2310" max="2561" width="9.140625" style="1"/>
    <col min="2562" max="2562" width="28.140625" style="1" customWidth="1"/>
    <col min="2563" max="2563" width="28.7109375" style="1" customWidth="1"/>
    <col min="2564" max="2564" width="33.140625" style="1" customWidth="1"/>
    <col min="2565" max="2565" width="71.7109375" style="1" customWidth="1"/>
    <col min="2566" max="2817" width="9.140625" style="1"/>
    <col min="2818" max="2818" width="28.140625" style="1" customWidth="1"/>
    <col min="2819" max="2819" width="28.7109375" style="1" customWidth="1"/>
    <col min="2820" max="2820" width="33.140625" style="1" customWidth="1"/>
    <col min="2821" max="2821" width="71.7109375" style="1" customWidth="1"/>
    <col min="2822" max="3073" width="9.140625" style="1"/>
    <col min="3074" max="3074" width="28.140625" style="1" customWidth="1"/>
    <col min="3075" max="3075" width="28.7109375" style="1" customWidth="1"/>
    <col min="3076" max="3076" width="33.140625" style="1" customWidth="1"/>
    <col min="3077" max="3077" width="71.7109375" style="1" customWidth="1"/>
    <col min="3078" max="3329" width="9.140625" style="1"/>
    <col min="3330" max="3330" width="28.140625" style="1" customWidth="1"/>
    <col min="3331" max="3331" width="28.7109375" style="1" customWidth="1"/>
    <col min="3332" max="3332" width="33.140625" style="1" customWidth="1"/>
    <col min="3333" max="3333" width="71.7109375" style="1" customWidth="1"/>
    <col min="3334" max="3585" width="9.140625" style="1"/>
    <col min="3586" max="3586" width="28.140625" style="1" customWidth="1"/>
    <col min="3587" max="3587" width="28.7109375" style="1" customWidth="1"/>
    <col min="3588" max="3588" width="33.140625" style="1" customWidth="1"/>
    <col min="3589" max="3589" width="71.7109375" style="1" customWidth="1"/>
    <col min="3590" max="3841" width="9.140625" style="1"/>
    <col min="3842" max="3842" width="28.140625" style="1" customWidth="1"/>
    <col min="3843" max="3843" width="28.7109375" style="1" customWidth="1"/>
    <col min="3844" max="3844" width="33.140625" style="1" customWidth="1"/>
    <col min="3845" max="3845" width="71.7109375" style="1" customWidth="1"/>
    <col min="3846" max="4097" width="9.140625" style="1"/>
    <col min="4098" max="4098" width="28.140625" style="1" customWidth="1"/>
    <col min="4099" max="4099" width="28.7109375" style="1" customWidth="1"/>
    <col min="4100" max="4100" width="33.140625" style="1" customWidth="1"/>
    <col min="4101" max="4101" width="71.7109375" style="1" customWidth="1"/>
    <col min="4102" max="4353" width="9.140625" style="1"/>
    <col min="4354" max="4354" width="28.140625" style="1" customWidth="1"/>
    <col min="4355" max="4355" width="28.7109375" style="1" customWidth="1"/>
    <col min="4356" max="4356" width="33.140625" style="1" customWidth="1"/>
    <col min="4357" max="4357" width="71.7109375" style="1" customWidth="1"/>
    <col min="4358" max="4609" width="9.140625" style="1"/>
    <col min="4610" max="4610" width="28.140625" style="1" customWidth="1"/>
    <col min="4611" max="4611" width="28.7109375" style="1" customWidth="1"/>
    <col min="4612" max="4612" width="33.140625" style="1" customWidth="1"/>
    <col min="4613" max="4613" width="71.7109375" style="1" customWidth="1"/>
    <col min="4614" max="4865" width="9.140625" style="1"/>
    <col min="4866" max="4866" width="28.140625" style="1" customWidth="1"/>
    <col min="4867" max="4867" width="28.7109375" style="1" customWidth="1"/>
    <col min="4868" max="4868" width="33.140625" style="1" customWidth="1"/>
    <col min="4869" max="4869" width="71.7109375" style="1" customWidth="1"/>
    <col min="4870" max="5121" width="9.140625" style="1"/>
    <col min="5122" max="5122" width="28.140625" style="1" customWidth="1"/>
    <col min="5123" max="5123" width="28.7109375" style="1" customWidth="1"/>
    <col min="5124" max="5124" width="33.140625" style="1" customWidth="1"/>
    <col min="5125" max="5125" width="71.7109375" style="1" customWidth="1"/>
    <col min="5126" max="5377" width="9.140625" style="1"/>
    <col min="5378" max="5378" width="28.140625" style="1" customWidth="1"/>
    <col min="5379" max="5379" width="28.7109375" style="1" customWidth="1"/>
    <col min="5380" max="5380" width="33.140625" style="1" customWidth="1"/>
    <col min="5381" max="5381" width="71.7109375" style="1" customWidth="1"/>
    <col min="5382" max="5633" width="9.140625" style="1"/>
    <col min="5634" max="5634" width="28.140625" style="1" customWidth="1"/>
    <col min="5635" max="5635" width="28.7109375" style="1" customWidth="1"/>
    <col min="5636" max="5636" width="33.140625" style="1" customWidth="1"/>
    <col min="5637" max="5637" width="71.7109375" style="1" customWidth="1"/>
    <col min="5638" max="5889" width="9.140625" style="1"/>
    <col min="5890" max="5890" width="28.140625" style="1" customWidth="1"/>
    <col min="5891" max="5891" width="28.7109375" style="1" customWidth="1"/>
    <col min="5892" max="5892" width="33.140625" style="1" customWidth="1"/>
    <col min="5893" max="5893" width="71.7109375" style="1" customWidth="1"/>
    <col min="5894" max="6145" width="9.140625" style="1"/>
    <col min="6146" max="6146" width="28.140625" style="1" customWidth="1"/>
    <col min="6147" max="6147" width="28.7109375" style="1" customWidth="1"/>
    <col min="6148" max="6148" width="33.140625" style="1" customWidth="1"/>
    <col min="6149" max="6149" width="71.7109375" style="1" customWidth="1"/>
    <col min="6150" max="6401" width="9.140625" style="1"/>
    <col min="6402" max="6402" width="28.140625" style="1" customWidth="1"/>
    <col min="6403" max="6403" width="28.7109375" style="1" customWidth="1"/>
    <col min="6404" max="6404" width="33.140625" style="1" customWidth="1"/>
    <col min="6405" max="6405" width="71.7109375" style="1" customWidth="1"/>
    <col min="6406" max="6657" width="9.140625" style="1"/>
    <col min="6658" max="6658" width="28.140625" style="1" customWidth="1"/>
    <col min="6659" max="6659" width="28.7109375" style="1" customWidth="1"/>
    <col min="6660" max="6660" width="33.140625" style="1" customWidth="1"/>
    <col min="6661" max="6661" width="71.7109375" style="1" customWidth="1"/>
    <col min="6662" max="6913" width="9.140625" style="1"/>
    <col min="6914" max="6914" width="28.140625" style="1" customWidth="1"/>
    <col min="6915" max="6915" width="28.7109375" style="1" customWidth="1"/>
    <col min="6916" max="6916" width="33.140625" style="1" customWidth="1"/>
    <col min="6917" max="6917" width="71.7109375" style="1" customWidth="1"/>
    <col min="6918" max="7169" width="9.140625" style="1"/>
    <col min="7170" max="7170" width="28.140625" style="1" customWidth="1"/>
    <col min="7171" max="7171" width="28.7109375" style="1" customWidth="1"/>
    <col min="7172" max="7172" width="33.140625" style="1" customWidth="1"/>
    <col min="7173" max="7173" width="71.7109375" style="1" customWidth="1"/>
    <col min="7174" max="7425" width="9.140625" style="1"/>
    <col min="7426" max="7426" width="28.140625" style="1" customWidth="1"/>
    <col min="7427" max="7427" width="28.7109375" style="1" customWidth="1"/>
    <col min="7428" max="7428" width="33.140625" style="1" customWidth="1"/>
    <col min="7429" max="7429" width="71.7109375" style="1" customWidth="1"/>
    <col min="7430" max="7681" width="9.140625" style="1"/>
    <col min="7682" max="7682" width="28.140625" style="1" customWidth="1"/>
    <col min="7683" max="7683" width="28.7109375" style="1" customWidth="1"/>
    <col min="7684" max="7684" width="33.140625" style="1" customWidth="1"/>
    <col min="7685" max="7685" width="71.7109375" style="1" customWidth="1"/>
    <col min="7686" max="7937" width="9.140625" style="1"/>
    <col min="7938" max="7938" width="28.140625" style="1" customWidth="1"/>
    <col min="7939" max="7939" width="28.7109375" style="1" customWidth="1"/>
    <col min="7940" max="7940" width="33.140625" style="1" customWidth="1"/>
    <col min="7941" max="7941" width="71.7109375" style="1" customWidth="1"/>
    <col min="7942" max="8193" width="9.140625" style="1"/>
    <col min="8194" max="8194" width="28.140625" style="1" customWidth="1"/>
    <col min="8195" max="8195" width="28.7109375" style="1" customWidth="1"/>
    <col min="8196" max="8196" width="33.140625" style="1" customWidth="1"/>
    <col min="8197" max="8197" width="71.7109375" style="1" customWidth="1"/>
    <col min="8198" max="8449" width="9.140625" style="1"/>
    <col min="8450" max="8450" width="28.140625" style="1" customWidth="1"/>
    <col min="8451" max="8451" width="28.7109375" style="1" customWidth="1"/>
    <col min="8452" max="8452" width="33.140625" style="1" customWidth="1"/>
    <col min="8453" max="8453" width="71.7109375" style="1" customWidth="1"/>
    <col min="8454" max="8705" width="9.140625" style="1"/>
    <col min="8706" max="8706" width="28.140625" style="1" customWidth="1"/>
    <col min="8707" max="8707" width="28.7109375" style="1" customWidth="1"/>
    <col min="8708" max="8708" width="33.140625" style="1" customWidth="1"/>
    <col min="8709" max="8709" width="71.7109375" style="1" customWidth="1"/>
    <col min="8710" max="8961" width="9.140625" style="1"/>
    <col min="8962" max="8962" width="28.140625" style="1" customWidth="1"/>
    <col min="8963" max="8963" width="28.7109375" style="1" customWidth="1"/>
    <col min="8964" max="8964" width="33.140625" style="1" customWidth="1"/>
    <col min="8965" max="8965" width="71.7109375" style="1" customWidth="1"/>
    <col min="8966" max="9217" width="9.140625" style="1"/>
    <col min="9218" max="9218" width="28.140625" style="1" customWidth="1"/>
    <col min="9219" max="9219" width="28.7109375" style="1" customWidth="1"/>
    <col min="9220" max="9220" width="33.140625" style="1" customWidth="1"/>
    <col min="9221" max="9221" width="71.7109375" style="1" customWidth="1"/>
    <col min="9222" max="9473" width="9.140625" style="1"/>
    <col min="9474" max="9474" width="28.140625" style="1" customWidth="1"/>
    <col min="9475" max="9475" width="28.7109375" style="1" customWidth="1"/>
    <col min="9476" max="9476" width="33.140625" style="1" customWidth="1"/>
    <col min="9477" max="9477" width="71.7109375" style="1" customWidth="1"/>
    <col min="9478" max="9729" width="9.140625" style="1"/>
    <col min="9730" max="9730" width="28.140625" style="1" customWidth="1"/>
    <col min="9731" max="9731" width="28.7109375" style="1" customWidth="1"/>
    <col min="9732" max="9732" width="33.140625" style="1" customWidth="1"/>
    <col min="9733" max="9733" width="71.7109375" style="1" customWidth="1"/>
    <col min="9734" max="9985" width="9.140625" style="1"/>
    <col min="9986" max="9986" width="28.140625" style="1" customWidth="1"/>
    <col min="9987" max="9987" width="28.7109375" style="1" customWidth="1"/>
    <col min="9988" max="9988" width="33.140625" style="1" customWidth="1"/>
    <col min="9989" max="9989" width="71.7109375" style="1" customWidth="1"/>
    <col min="9990" max="10241" width="9.140625" style="1"/>
    <col min="10242" max="10242" width="28.140625" style="1" customWidth="1"/>
    <col min="10243" max="10243" width="28.7109375" style="1" customWidth="1"/>
    <col min="10244" max="10244" width="33.140625" style="1" customWidth="1"/>
    <col min="10245" max="10245" width="71.7109375" style="1" customWidth="1"/>
    <col min="10246" max="10497" width="9.140625" style="1"/>
    <col min="10498" max="10498" width="28.140625" style="1" customWidth="1"/>
    <col min="10499" max="10499" width="28.7109375" style="1" customWidth="1"/>
    <col min="10500" max="10500" width="33.140625" style="1" customWidth="1"/>
    <col min="10501" max="10501" width="71.7109375" style="1" customWidth="1"/>
    <col min="10502" max="10753" width="9.140625" style="1"/>
    <col min="10754" max="10754" width="28.140625" style="1" customWidth="1"/>
    <col min="10755" max="10755" width="28.7109375" style="1" customWidth="1"/>
    <col min="10756" max="10756" width="33.140625" style="1" customWidth="1"/>
    <col min="10757" max="10757" width="71.7109375" style="1" customWidth="1"/>
    <col min="10758" max="11009" width="9.140625" style="1"/>
    <col min="11010" max="11010" width="28.140625" style="1" customWidth="1"/>
    <col min="11011" max="11011" width="28.7109375" style="1" customWidth="1"/>
    <col min="11012" max="11012" width="33.140625" style="1" customWidth="1"/>
    <col min="11013" max="11013" width="71.7109375" style="1" customWidth="1"/>
    <col min="11014" max="11265" width="9.140625" style="1"/>
    <col min="11266" max="11266" width="28.140625" style="1" customWidth="1"/>
    <col min="11267" max="11267" width="28.7109375" style="1" customWidth="1"/>
    <col min="11268" max="11268" width="33.140625" style="1" customWidth="1"/>
    <col min="11269" max="11269" width="71.7109375" style="1" customWidth="1"/>
    <col min="11270" max="11521" width="9.140625" style="1"/>
    <col min="11522" max="11522" width="28.140625" style="1" customWidth="1"/>
    <col min="11523" max="11523" width="28.7109375" style="1" customWidth="1"/>
    <col min="11524" max="11524" width="33.140625" style="1" customWidth="1"/>
    <col min="11525" max="11525" width="71.7109375" style="1" customWidth="1"/>
    <col min="11526" max="11777" width="9.140625" style="1"/>
    <col min="11778" max="11778" width="28.140625" style="1" customWidth="1"/>
    <col min="11779" max="11779" width="28.7109375" style="1" customWidth="1"/>
    <col min="11780" max="11780" width="33.140625" style="1" customWidth="1"/>
    <col min="11781" max="11781" width="71.7109375" style="1" customWidth="1"/>
    <col min="11782" max="12033" width="9.140625" style="1"/>
    <col min="12034" max="12034" width="28.140625" style="1" customWidth="1"/>
    <col min="12035" max="12035" width="28.7109375" style="1" customWidth="1"/>
    <col min="12036" max="12036" width="33.140625" style="1" customWidth="1"/>
    <col min="12037" max="12037" width="71.7109375" style="1" customWidth="1"/>
    <col min="12038" max="12289" width="9.140625" style="1"/>
    <col min="12290" max="12290" width="28.140625" style="1" customWidth="1"/>
    <col min="12291" max="12291" width="28.7109375" style="1" customWidth="1"/>
    <col min="12292" max="12292" width="33.140625" style="1" customWidth="1"/>
    <col min="12293" max="12293" width="71.7109375" style="1" customWidth="1"/>
    <col min="12294" max="12545" width="9.140625" style="1"/>
    <col min="12546" max="12546" width="28.140625" style="1" customWidth="1"/>
    <col min="12547" max="12547" width="28.7109375" style="1" customWidth="1"/>
    <col min="12548" max="12548" width="33.140625" style="1" customWidth="1"/>
    <col min="12549" max="12549" width="71.7109375" style="1" customWidth="1"/>
    <col min="12550" max="12801" width="9.140625" style="1"/>
    <col min="12802" max="12802" width="28.140625" style="1" customWidth="1"/>
    <col min="12803" max="12803" width="28.7109375" style="1" customWidth="1"/>
    <col min="12804" max="12804" width="33.140625" style="1" customWidth="1"/>
    <col min="12805" max="12805" width="71.7109375" style="1" customWidth="1"/>
    <col min="12806" max="13057" width="9.140625" style="1"/>
    <col min="13058" max="13058" width="28.140625" style="1" customWidth="1"/>
    <col min="13059" max="13059" width="28.7109375" style="1" customWidth="1"/>
    <col min="13060" max="13060" width="33.140625" style="1" customWidth="1"/>
    <col min="13061" max="13061" width="71.7109375" style="1" customWidth="1"/>
    <col min="13062" max="13313" width="9.140625" style="1"/>
    <col min="13314" max="13314" width="28.140625" style="1" customWidth="1"/>
    <col min="13315" max="13315" width="28.7109375" style="1" customWidth="1"/>
    <col min="13316" max="13316" width="33.140625" style="1" customWidth="1"/>
    <col min="13317" max="13317" width="71.7109375" style="1" customWidth="1"/>
    <col min="13318" max="13569" width="9.140625" style="1"/>
    <col min="13570" max="13570" width="28.140625" style="1" customWidth="1"/>
    <col min="13571" max="13571" width="28.7109375" style="1" customWidth="1"/>
    <col min="13572" max="13572" width="33.140625" style="1" customWidth="1"/>
    <col min="13573" max="13573" width="71.7109375" style="1" customWidth="1"/>
    <col min="13574" max="13825" width="9.140625" style="1"/>
    <col min="13826" max="13826" width="28.140625" style="1" customWidth="1"/>
    <col min="13827" max="13827" width="28.7109375" style="1" customWidth="1"/>
    <col min="13828" max="13828" width="33.140625" style="1" customWidth="1"/>
    <col min="13829" max="13829" width="71.7109375" style="1" customWidth="1"/>
    <col min="13830" max="14081" width="9.140625" style="1"/>
    <col min="14082" max="14082" width="28.140625" style="1" customWidth="1"/>
    <col min="14083" max="14083" width="28.7109375" style="1" customWidth="1"/>
    <col min="14084" max="14084" width="33.140625" style="1" customWidth="1"/>
    <col min="14085" max="14085" width="71.7109375" style="1" customWidth="1"/>
    <col min="14086" max="14337" width="9.140625" style="1"/>
    <col min="14338" max="14338" width="28.140625" style="1" customWidth="1"/>
    <col min="14339" max="14339" width="28.7109375" style="1" customWidth="1"/>
    <col min="14340" max="14340" width="33.140625" style="1" customWidth="1"/>
    <col min="14341" max="14341" width="71.7109375" style="1" customWidth="1"/>
    <col min="14342" max="14593" width="9.140625" style="1"/>
    <col min="14594" max="14594" width="28.140625" style="1" customWidth="1"/>
    <col min="14595" max="14595" width="28.7109375" style="1" customWidth="1"/>
    <col min="14596" max="14596" width="33.140625" style="1" customWidth="1"/>
    <col min="14597" max="14597" width="71.7109375" style="1" customWidth="1"/>
    <col min="14598" max="14849" width="9.140625" style="1"/>
    <col min="14850" max="14850" width="28.140625" style="1" customWidth="1"/>
    <col min="14851" max="14851" width="28.7109375" style="1" customWidth="1"/>
    <col min="14852" max="14852" width="33.140625" style="1" customWidth="1"/>
    <col min="14853" max="14853" width="71.7109375" style="1" customWidth="1"/>
    <col min="14854" max="15105" width="9.140625" style="1"/>
    <col min="15106" max="15106" width="28.140625" style="1" customWidth="1"/>
    <col min="15107" max="15107" width="28.7109375" style="1" customWidth="1"/>
    <col min="15108" max="15108" width="33.140625" style="1" customWidth="1"/>
    <col min="15109" max="15109" width="71.7109375" style="1" customWidth="1"/>
    <col min="15110" max="15361" width="9.140625" style="1"/>
    <col min="15362" max="15362" width="28.140625" style="1" customWidth="1"/>
    <col min="15363" max="15363" width="28.7109375" style="1" customWidth="1"/>
    <col min="15364" max="15364" width="33.140625" style="1" customWidth="1"/>
    <col min="15365" max="15365" width="71.7109375" style="1" customWidth="1"/>
    <col min="15366" max="15617" width="9.140625" style="1"/>
    <col min="15618" max="15618" width="28.140625" style="1" customWidth="1"/>
    <col min="15619" max="15619" width="28.7109375" style="1" customWidth="1"/>
    <col min="15620" max="15620" width="33.140625" style="1" customWidth="1"/>
    <col min="15621" max="15621" width="71.7109375" style="1" customWidth="1"/>
    <col min="15622" max="15873" width="9.140625" style="1"/>
    <col min="15874" max="15874" width="28.140625" style="1" customWidth="1"/>
    <col min="15875" max="15875" width="28.7109375" style="1" customWidth="1"/>
    <col min="15876" max="15876" width="33.140625" style="1" customWidth="1"/>
    <col min="15877" max="15877" width="71.7109375" style="1" customWidth="1"/>
    <col min="15878" max="16129" width="9.140625" style="1"/>
    <col min="16130" max="16130" width="28.140625" style="1" customWidth="1"/>
    <col min="16131" max="16131" width="28.7109375" style="1" customWidth="1"/>
    <col min="16132" max="16132" width="33.140625" style="1" customWidth="1"/>
    <col min="16133" max="16133" width="71.7109375" style="1" customWidth="1"/>
    <col min="16134" max="16384" width="9.140625" style="1"/>
  </cols>
  <sheetData>
    <row r="1" spans="1:5" s="17" customFormat="1" x14ac:dyDescent="0.25">
      <c r="A1" s="458"/>
      <c r="B1" s="458"/>
      <c r="C1" s="458"/>
      <c r="D1" s="458"/>
      <c r="E1" s="121" t="s">
        <v>2362</v>
      </c>
    </row>
    <row r="2" spans="1:5" s="17" customFormat="1" x14ac:dyDescent="0.25">
      <c r="A2" s="47"/>
      <c r="B2" s="207"/>
      <c r="C2" s="207"/>
      <c r="D2" s="207"/>
      <c r="E2" s="209" t="s">
        <v>2474</v>
      </c>
    </row>
    <row r="3" spans="1:5" s="200" customFormat="1" x14ac:dyDescent="0.25">
      <c r="A3" s="198"/>
      <c r="B3" s="10"/>
      <c r="C3" s="10"/>
      <c r="D3" s="9"/>
      <c r="E3" s="209" t="s">
        <v>2475</v>
      </c>
    </row>
    <row r="4" spans="1:5" s="200" customFormat="1" x14ac:dyDescent="0.25">
      <c r="A4" s="198"/>
      <c r="B4" s="10"/>
      <c r="C4" s="10"/>
      <c r="D4" s="9"/>
      <c r="E4" s="209"/>
    </row>
    <row r="5" spans="1:5" s="200" customFormat="1" x14ac:dyDescent="0.25">
      <c r="A5" s="201"/>
      <c r="B5" s="333"/>
      <c r="C5" s="329"/>
      <c r="D5" s="329"/>
      <c r="E5" s="203" t="s">
        <v>2362</v>
      </c>
    </row>
    <row r="6" spans="1:5" s="200" customFormat="1" x14ac:dyDescent="0.25">
      <c r="A6" s="201"/>
      <c r="B6" s="333"/>
      <c r="C6" s="329"/>
      <c r="D6" s="329"/>
      <c r="E6" s="203" t="s">
        <v>11</v>
      </c>
    </row>
    <row r="7" spans="1:5" s="200" customFormat="1" x14ac:dyDescent="0.25">
      <c r="A7" s="201"/>
      <c r="B7" s="333"/>
      <c r="C7" s="329"/>
      <c r="D7" s="329"/>
      <c r="E7" s="203" t="s">
        <v>311</v>
      </c>
    </row>
    <row r="8" spans="1:5" s="200" customFormat="1" x14ac:dyDescent="0.25">
      <c r="A8" s="201"/>
      <c r="B8" s="333"/>
      <c r="C8" s="330"/>
      <c r="D8" s="330"/>
      <c r="E8" s="8" t="s">
        <v>1008</v>
      </c>
    </row>
    <row r="9" spans="1:5" s="200" customFormat="1" x14ac:dyDescent="0.25">
      <c r="A9" s="204"/>
      <c r="B9" s="10"/>
      <c r="C9" s="10"/>
      <c r="D9" s="9"/>
      <c r="E9" s="9"/>
    </row>
    <row r="10" spans="1:5" ht="39" customHeight="1" x14ac:dyDescent="0.25">
      <c r="A10" s="459" t="s">
        <v>2365</v>
      </c>
      <c r="B10" s="459"/>
      <c r="C10" s="459"/>
      <c r="D10" s="459"/>
      <c r="E10" s="459"/>
    </row>
    <row r="11" spans="1:5" x14ac:dyDescent="0.25">
      <c r="A11" s="2"/>
      <c r="B11" s="5"/>
      <c r="C11" s="5"/>
      <c r="D11" s="5"/>
      <c r="E11" s="5"/>
    </row>
    <row r="12" spans="1:5" ht="31.5" x14ac:dyDescent="0.25">
      <c r="A12" s="334" t="s">
        <v>2366</v>
      </c>
      <c r="B12" s="335" t="s">
        <v>3184</v>
      </c>
      <c r="C12" s="334" t="s">
        <v>3185</v>
      </c>
      <c r="D12" s="334" t="s">
        <v>2369</v>
      </c>
      <c r="E12" s="334" t="s">
        <v>2370</v>
      </c>
    </row>
    <row r="13" spans="1:5" ht="15.75" x14ac:dyDescent="0.25">
      <c r="A13" s="335">
        <v>1</v>
      </c>
      <c r="B13" s="335" t="s">
        <v>2371</v>
      </c>
      <c r="C13" s="335" t="s">
        <v>2372</v>
      </c>
      <c r="D13" s="335" t="s">
        <v>2373</v>
      </c>
      <c r="E13" s="335" t="s">
        <v>2374</v>
      </c>
    </row>
    <row r="14" spans="1:5" ht="15.75" x14ac:dyDescent="0.25">
      <c r="A14" s="335">
        <v>2</v>
      </c>
      <c r="B14" s="335" t="s">
        <v>2375</v>
      </c>
      <c r="C14" s="335" t="s">
        <v>2376</v>
      </c>
      <c r="D14" s="335" t="s">
        <v>2377</v>
      </c>
      <c r="E14" s="335" t="s">
        <v>2378</v>
      </c>
    </row>
    <row r="15" spans="1:5" ht="31.5" x14ac:dyDescent="0.25">
      <c r="A15" s="335">
        <v>3</v>
      </c>
      <c r="B15" s="335" t="s">
        <v>2379</v>
      </c>
      <c r="C15" s="335" t="s">
        <v>2380</v>
      </c>
      <c r="D15" s="335" t="s">
        <v>3186</v>
      </c>
      <c r="E15" s="335" t="s">
        <v>3187</v>
      </c>
    </row>
    <row r="16" spans="1:5" ht="15.75" x14ac:dyDescent="0.25">
      <c r="A16" s="335">
        <v>4</v>
      </c>
      <c r="B16" s="335" t="s">
        <v>2384</v>
      </c>
      <c r="C16" s="335" t="s">
        <v>2385</v>
      </c>
      <c r="D16" s="335" t="s">
        <v>2386</v>
      </c>
      <c r="E16" s="335" t="s">
        <v>2387</v>
      </c>
    </row>
    <row r="17" spans="1:5" ht="15.75" x14ac:dyDescent="0.25">
      <c r="A17" s="335">
        <v>5</v>
      </c>
      <c r="B17" s="335" t="s">
        <v>2388</v>
      </c>
      <c r="C17" s="335" t="s">
        <v>2376</v>
      </c>
      <c r="D17" s="335" t="s">
        <v>2389</v>
      </c>
      <c r="E17" s="335" t="s">
        <v>2390</v>
      </c>
    </row>
    <row r="18" spans="1:5" ht="15.75" x14ac:dyDescent="0.25">
      <c r="A18" s="335">
        <v>6</v>
      </c>
      <c r="B18" s="335" t="s">
        <v>2391</v>
      </c>
      <c r="C18" s="335" t="s">
        <v>3188</v>
      </c>
      <c r="D18" s="335" t="s">
        <v>2386</v>
      </c>
      <c r="E18" s="335" t="s">
        <v>2387</v>
      </c>
    </row>
    <row r="19" spans="1:5" ht="15.75" x14ac:dyDescent="0.25">
      <c r="A19" s="335">
        <v>7</v>
      </c>
      <c r="B19" s="335" t="s">
        <v>2393</v>
      </c>
      <c r="C19" s="335" t="s">
        <v>3189</v>
      </c>
      <c r="D19" s="335" t="s">
        <v>2386</v>
      </c>
      <c r="E19" s="335" t="s">
        <v>2387</v>
      </c>
    </row>
    <row r="20" spans="1:5" ht="15.75" x14ac:dyDescent="0.25">
      <c r="A20" s="335">
        <v>8</v>
      </c>
      <c r="B20" s="335" t="s">
        <v>2394</v>
      </c>
      <c r="C20" s="335" t="s">
        <v>2376</v>
      </c>
      <c r="D20" s="335" t="s">
        <v>2395</v>
      </c>
      <c r="E20" s="335" t="s">
        <v>2396</v>
      </c>
    </row>
    <row r="21" spans="1:5" ht="15.75" x14ac:dyDescent="0.25">
      <c r="A21" s="335">
        <v>9</v>
      </c>
      <c r="B21" s="335" t="s">
        <v>2397</v>
      </c>
      <c r="C21" s="335" t="s">
        <v>3190</v>
      </c>
      <c r="D21" s="335" t="s">
        <v>2399</v>
      </c>
      <c r="E21" s="335" t="s">
        <v>2400</v>
      </c>
    </row>
    <row r="22" spans="1:5" ht="31.5" x14ac:dyDescent="0.25">
      <c r="A22" s="335">
        <v>10</v>
      </c>
      <c r="B22" s="335" t="s">
        <v>2401</v>
      </c>
      <c r="C22" s="335" t="s">
        <v>2402</v>
      </c>
      <c r="D22" s="335" t="s">
        <v>2403</v>
      </c>
      <c r="E22" s="335" t="s">
        <v>2404</v>
      </c>
    </row>
    <row r="23" spans="1:5" ht="15.75" x14ac:dyDescent="0.25">
      <c r="A23" s="335">
        <v>11</v>
      </c>
      <c r="B23" s="335" t="s">
        <v>2405</v>
      </c>
      <c r="C23" s="335" t="s">
        <v>2406</v>
      </c>
      <c r="D23" s="335" t="s">
        <v>2407</v>
      </c>
      <c r="E23" s="335" t="s">
        <v>2408</v>
      </c>
    </row>
    <row r="24" spans="1:5" ht="31.5" x14ac:dyDescent="0.25">
      <c r="A24" s="335">
        <v>12</v>
      </c>
      <c r="B24" s="335" t="s">
        <v>2405</v>
      </c>
      <c r="C24" s="335" t="s">
        <v>2372</v>
      </c>
      <c r="D24" s="335" t="s">
        <v>3191</v>
      </c>
      <c r="E24" s="335" t="s">
        <v>2425</v>
      </c>
    </row>
    <row r="25" spans="1:5" ht="15.75" x14ac:dyDescent="0.25">
      <c r="A25" s="335">
        <v>13</v>
      </c>
      <c r="B25" s="335" t="s">
        <v>2405</v>
      </c>
      <c r="C25" s="335" t="s">
        <v>2411</v>
      </c>
      <c r="D25" s="335" t="s">
        <v>2412</v>
      </c>
      <c r="E25" s="335" t="s">
        <v>3192</v>
      </c>
    </row>
    <row r="26" spans="1:5" ht="15.75" x14ac:dyDescent="0.25">
      <c r="A26" s="335">
        <v>14</v>
      </c>
      <c r="B26" s="335" t="s">
        <v>2414</v>
      </c>
      <c r="C26" s="335" t="s">
        <v>2376</v>
      </c>
      <c r="D26" s="335" t="s">
        <v>2389</v>
      </c>
      <c r="E26" s="335" t="s">
        <v>2390</v>
      </c>
    </row>
    <row r="27" spans="1:5" ht="15.75" x14ac:dyDescent="0.25">
      <c r="A27" s="335">
        <v>15</v>
      </c>
      <c r="B27" s="335" t="s">
        <v>2415</v>
      </c>
      <c r="C27" s="335" t="s">
        <v>2372</v>
      </c>
      <c r="D27" s="335" t="s">
        <v>2399</v>
      </c>
      <c r="E27" s="335" t="s">
        <v>2374</v>
      </c>
    </row>
    <row r="28" spans="1:5" ht="15.75" x14ac:dyDescent="0.25">
      <c r="A28" s="335">
        <v>16</v>
      </c>
      <c r="B28" s="335" t="s">
        <v>2416</v>
      </c>
      <c r="C28" s="335" t="s">
        <v>3193</v>
      </c>
      <c r="D28" s="335" t="s">
        <v>2418</v>
      </c>
      <c r="E28" s="335" t="s">
        <v>2419</v>
      </c>
    </row>
    <row r="29" spans="1:5" ht="15.75" x14ac:dyDescent="0.25">
      <c r="A29" s="335">
        <v>17</v>
      </c>
      <c r="B29" s="335" t="s">
        <v>2420</v>
      </c>
      <c r="C29" s="335" t="s">
        <v>3194</v>
      </c>
      <c r="D29" s="335" t="s">
        <v>2399</v>
      </c>
      <c r="E29" s="335" t="s">
        <v>2400</v>
      </c>
    </row>
    <row r="30" spans="1:5" ht="15.75" x14ac:dyDescent="0.25">
      <c r="A30" s="335">
        <v>18</v>
      </c>
      <c r="B30" s="335" t="s">
        <v>2422</v>
      </c>
      <c r="C30" s="335" t="s">
        <v>2372</v>
      </c>
      <c r="D30" s="335" t="s">
        <v>2399</v>
      </c>
      <c r="E30" s="335" t="s">
        <v>2374</v>
      </c>
    </row>
    <row r="31" spans="1:5" ht="31.5" x14ac:dyDescent="0.25">
      <c r="A31" s="335">
        <v>19</v>
      </c>
      <c r="B31" s="335" t="s">
        <v>2423</v>
      </c>
      <c r="C31" s="335" t="s">
        <v>2372</v>
      </c>
      <c r="D31" s="335" t="s">
        <v>2424</v>
      </c>
      <c r="E31" s="335" t="s">
        <v>2425</v>
      </c>
    </row>
    <row r="32" spans="1:5" ht="15.75" x14ac:dyDescent="0.25">
      <c r="A32" s="335">
        <v>20</v>
      </c>
      <c r="B32" s="335" t="s">
        <v>2426</v>
      </c>
      <c r="C32" s="335" t="s">
        <v>3195</v>
      </c>
      <c r="D32" s="335" t="s">
        <v>2386</v>
      </c>
      <c r="E32" s="335" t="s">
        <v>2387</v>
      </c>
    </row>
    <row r="33" spans="1:5" ht="31.5" x14ac:dyDescent="0.25">
      <c r="A33" s="335">
        <v>21</v>
      </c>
      <c r="B33" s="335" t="s">
        <v>2427</v>
      </c>
      <c r="C33" s="335" t="s">
        <v>3196</v>
      </c>
      <c r="D33" s="335" t="s">
        <v>2399</v>
      </c>
      <c r="E33" s="335" t="s">
        <v>2400</v>
      </c>
    </row>
    <row r="34" spans="1:5" ht="43.5" customHeight="1" x14ac:dyDescent="0.25">
      <c r="A34" s="335">
        <v>22</v>
      </c>
      <c r="B34" s="335" t="s">
        <v>2429</v>
      </c>
      <c r="C34" s="335" t="s">
        <v>2372</v>
      </c>
      <c r="D34" s="335" t="s">
        <v>2399</v>
      </c>
      <c r="E34" s="335" t="s">
        <v>2400</v>
      </c>
    </row>
    <row r="35" spans="1:5" ht="15.75" x14ac:dyDescent="0.25">
      <c r="A35" s="335">
        <v>23</v>
      </c>
      <c r="B35" s="335" t="s">
        <v>2430</v>
      </c>
      <c r="C35" s="335" t="s">
        <v>2376</v>
      </c>
      <c r="D35" s="335" t="s">
        <v>2377</v>
      </c>
      <c r="E35" s="335" t="s">
        <v>2378</v>
      </c>
    </row>
    <row r="36" spans="1:5" ht="15.75" x14ac:dyDescent="0.25">
      <c r="A36" s="335">
        <v>24</v>
      </c>
      <c r="B36" s="335" t="s">
        <v>2431</v>
      </c>
      <c r="C36" s="335" t="s">
        <v>2432</v>
      </c>
      <c r="D36" s="335" t="s">
        <v>2418</v>
      </c>
      <c r="E36" s="335" t="s">
        <v>2419</v>
      </c>
    </row>
    <row r="37" spans="1:5" ht="31.5" x14ac:dyDescent="0.25">
      <c r="A37" s="335">
        <v>25</v>
      </c>
      <c r="B37" s="335" t="s">
        <v>3197</v>
      </c>
      <c r="C37" s="335" t="s">
        <v>2432</v>
      </c>
      <c r="D37" s="335" t="s">
        <v>2418</v>
      </c>
      <c r="E37" s="335" t="s">
        <v>3198</v>
      </c>
    </row>
    <row r="38" spans="1:5" ht="15.75" x14ac:dyDescent="0.25">
      <c r="A38" s="335">
        <v>26</v>
      </c>
      <c r="B38" s="335" t="s">
        <v>3199</v>
      </c>
      <c r="C38" s="335" t="s">
        <v>2432</v>
      </c>
      <c r="D38" s="335" t="s">
        <v>2418</v>
      </c>
      <c r="E38" s="335" t="s">
        <v>3198</v>
      </c>
    </row>
    <row r="39" spans="1:5" ht="31.5" x14ac:dyDescent="0.25">
      <c r="A39" s="335">
        <v>27</v>
      </c>
      <c r="B39" s="335" t="s">
        <v>3200</v>
      </c>
      <c r="C39" s="335" t="s">
        <v>2432</v>
      </c>
      <c r="D39" s="335" t="s">
        <v>2418</v>
      </c>
      <c r="E39" s="335" t="s">
        <v>3198</v>
      </c>
    </row>
    <row r="40" spans="1:5" ht="31.5" x14ac:dyDescent="0.25">
      <c r="A40" s="335">
        <v>28</v>
      </c>
      <c r="B40" s="335" t="s">
        <v>3201</v>
      </c>
      <c r="C40" s="335" t="s">
        <v>2432</v>
      </c>
      <c r="D40" s="335" t="s">
        <v>2418</v>
      </c>
      <c r="E40" s="335" t="s">
        <v>3198</v>
      </c>
    </row>
    <row r="41" spans="1:5" ht="31.5" x14ac:dyDescent="0.25">
      <c r="A41" s="335">
        <v>29</v>
      </c>
      <c r="B41" s="335" t="s">
        <v>3202</v>
      </c>
      <c r="C41" s="335" t="s">
        <v>2432</v>
      </c>
      <c r="D41" s="335" t="s">
        <v>2418</v>
      </c>
      <c r="E41" s="335" t="s">
        <v>3198</v>
      </c>
    </row>
    <row r="42" spans="1:5" ht="31.5" x14ac:dyDescent="0.25">
      <c r="A42" s="335">
        <v>30</v>
      </c>
      <c r="B42" s="335" t="s">
        <v>3203</v>
      </c>
      <c r="C42" s="335" t="s">
        <v>2432</v>
      </c>
      <c r="D42" s="335" t="s">
        <v>2418</v>
      </c>
      <c r="E42" s="335" t="s">
        <v>3198</v>
      </c>
    </row>
    <row r="43" spans="1:5" ht="81.75" customHeight="1" x14ac:dyDescent="0.25">
      <c r="A43" s="460" t="s">
        <v>3204</v>
      </c>
      <c r="B43" s="460"/>
      <c r="C43" s="460"/>
      <c r="D43" s="460"/>
      <c r="E43" s="460"/>
    </row>
  </sheetData>
  <autoFilter ref="A12:E12" xr:uid="{6A866DD2-7DB2-4ABD-B237-6D22716BB3E3}"/>
  <mergeCells count="3">
    <mergeCell ref="A1:D1"/>
    <mergeCell ref="A10:E10"/>
    <mergeCell ref="A43:E43"/>
  </mergeCells>
  <conditionalFormatting sqref="B1">
    <cfRule type="duplicateValues" dxfId="1" priority="2" stopIfTrue="1"/>
  </conditionalFormatting>
  <conditionalFormatting sqref="E1">
    <cfRule type="duplicateValues" dxfId="0" priority="1"/>
  </conditionalFormatting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Прил. 1д Фапы Пр186</vt:lpstr>
      <vt:lpstr>2а_МО_КС_КПУС_Пр 186</vt:lpstr>
      <vt:lpstr>5 СКДинт АПП Пр186 март</vt:lpstr>
      <vt:lpstr>5 СКДинт АПП Пр186 апрель</vt:lpstr>
      <vt:lpstr>5а СКДинт Полный п-к Пр186 март</vt:lpstr>
      <vt:lpstr>5а СКДинт Полный п-к Пр186 апре</vt:lpstr>
      <vt:lpstr>6б Простые услуги Пр186</vt:lpstr>
      <vt:lpstr>6д пос.центров здоровья Пр186</vt:lpstr>
      <vt:lpstr>8.1 Проф взрослые Пр186</vt:lpstr>
      <vt:lpstr>8.2 Дисп Взрослые Пр186</vt:lpstr>
      <vt:lpstr>8.3 Проф Дети Пр186</vt:lpstr>
      <vt:lpstr>8.4 Дисп Дети Пр186</vt:lpstr>
      <vt:lpstr>Прил 8в репр здор Пр183</vt:lpstr>
      <vt:lpstr>Прил 8г репр здор. МБ. Пр183</vt:lpstr>
      <vt:lpstr>16_МГИ+схемы ЛТ_Пр186 январь</vt:lpstr>
      <vt:lpstr>16_МГИ+схемы ЛТ_Пр186 апр</vt:lpstr>
      <vt:lpstr>'Прил 8в репр здор Пр183'!Print_Titles</vt:lpstr>
      <vt:lpstr>'Прил 8в репр здор Пр183'!Область_печати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2026-05-06T06:35:25Z</dcterms:modified>
</cp:coreProperties>
</file>